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 2016-2017\"/>
    </mc:Choice>
  </mc:AlternateContent>
  <bookViews>
    <workbookView xWindow="0" yWindow="0" windowWidth="20490" windowHeight="7755" firstSheet="1" activeTab="1"/>
  </bookViews>
  <sheets>
    <sheet name="Theo xưởng" sheetId="21" state="hidden" r:id="rId1"/>
    <sheet name="THEO GV" sheetId="20" r:id="rId2"/>
    <sheet name="THEO PHÒNG HỌC" sheetId="23" r:id="rId3"/>
    <sheet name="Theo lớp" sheetId="5" state="hidden" r:id="rId4"/>
  </sheets>
  <calcPr calcId="152511"/>
</workbook>
</file>

<file path=xl/calcChain.xml><?xml version="1.0" encoding="utf-8"?>
<calcChain xmlns="http://schemas.openxmlformats.org/spreadsheetml/2006/main">
  <c r="T118" i="20" l="1"/>
  <c r="O398" i="20" l="1"/>
  <c r="K398" i="20"/>
  <c r="R398" i="20" s="1"/>
  <c r="Q398" i="20" l="1"/>
  <c r="S398" i="20" s="1"/>
  <c r="O150" i="23"/>
  <c r="K150" i="23"/>
  <c r="N150" i="23" s="1"/>
  <c r="O130" i="23"/>
  <c r="K130" i="23"/>
  <c r="N130" i="23" s="1"/>
  <c r="O129" i="23"/>
  <c r="K129" i="23"/>
  <c r="Q129" i="23" s="1"/>
  <c r="O136" i="23"/>
  <c r="K136" i="23"/>
  <c r="N136" i="23" s="1"/>
  <c r="O146" i="23"/>
  <c r="K146" i="23"/>
  <c r="N146" i="23" s="1"/>
  <c r="O144" i="23"/>
  <c r="K144" i="23"/>
  <c r="Q144" i="23" s="1"/>
  <c r="O142" i="23"/>
  <c r="K142" i="23"/>
  <c r="N142" i="23" s="1"/>
  <c r="O138" i="23"/>
  <c r="K138" i="23"/>
  <c r="R138" i="23" s="1"/>
  <c r="O135" i="23"/>
  <c r="K135" i="23"/>
  <c r="N135" i="23" s="1"/>
  <c r="O134" i="23"/>
  <c r="K134" i="23"/>
  <c r="R134" i="23" s="1"/>
  <c r="O140" i="23"/>
  <c r="K140" i="23"/>
  <c r="N140" i="23" s="1"/>
  <c r="O132" i="23"/>
  <c r="K132" i="23"/>
  <c r="N132" i="23" s="1"/>
  <c r="O141" i="23"/>
  <c r="K141" i="23"/>
  <c r="Q141" i="23" s="1"/>
  <c r="O107" i="23"/>
  <c r="K107" i="23"/>
  <c r="R107" i="23" s="1"/>
  <c r="O43" i="23"/>
  <c r="K43" i="23"/>
  <c r="Q43" i="23" s="1"/>
  <c r="O42" i="23"/>
  <c r="K42" i="23"/>
  <c r="N42" i="23" s="1"/>
  <c r="Q142" i="23" l="1"/>
  <c r="Q136" i="23"/>
  <c r="Q150" i="23"/>
  <c r="Q138" i="23"/>
  <c r="S138" i="23" s="1"/>
  <c r="Q146" i="23"/>
  <c r="Q130" i="23"/>
  <c r="Q135" i="23"/>
  <c r="R150" i="23"/>
  <c r="S150" i="23" s="1"/>
  <c r="R130" i="23"/>
  <c r="S130" i="23" s="1"/>
  <c r="R129" i="23"/>
  <c r="S129" i="23" s="1"/>
  <c r="N129" i="23"/>
  <c r="R136" i="23"/>
  <c r="S136" i="23" s="1"/>
  <c r="R146" i="23"/>
  <c r="S146" i="23" s="1"/>
  <c r="R144" i="23"/>
  <c r="S144" i="23" s="1"/>
  <c r="N144" i="23"/>
  <c r="R142" i="23"/>
  <c r="S142" i="23" s="1"/>
  <c r="N138" i="23"/>
  <c r="R135" i="23"/>
  <c r="S135" i="23" s="1"/>
  <c r="N134" i="23"/>
  <c r="Q140" i="23"/>
  <c r="Q134" i="23"/>
  <c r="S134" i="23" s="1"/>
  <c r="R140" i="23"/>
  <c r="R132" i="23"/>
  <c r="Q132" i="23"/>
  <c r="R141" i="23"/>
  <c r="S141" i="23" s="1"/>
  <c r="N141" i="23"/>
  <c r="N107" i="23"/>
  <c r="Q107" i="23"/>
  <c r="S107" i="23" s="1"/>
  <c r="N43" i="23"/>
  <c r="R43" i="23"/>
  <c r="S43" i="23" s="1"/>
  <c r="R42" i="23"/>
  <c r="Q42" i="23"/>
  <c r="O291" i="20"/>
  <c r="K291" i="20"/>
  <c r="N291" i="20" s="1"/>
  <c r="S42" i="23" l="1"/>
  <c r="S140" i="23"/>
  <c r="S132" i="23"/>
  <c r="Q291" i="20"/>
  <c r="R291" i="20"/>
  <c r="O316" i="20"/>
  <c r="K316" i="20"/>
  <c r="Q316" i="20" s="1"/>
  <c r="S291" i="20" l="1"/>
  <c r="R316" i="20"/>
  <c r="S316" i="20" s="1"/>
  <c r="N316" i="20"/>
  <c r="O257" i="23"/>
  <c r="K257" i="23"/>
  <c r="R257" i="23" s="1"/>
  <c r="O256" i="23"/>
  <c r="K256" i="23"/>
  <c r="R256" i="23" s="1"/>
  <c r="O301" i="20"/>
  <c r="K301" i="20"/>
  <c r="Q301" i="20" s="1"/>
  <c r="O300" i="20"/>
  <c r="K300" i="20"/>
  <c r="R300" i="20" s="1"/>
  <c r="O176" i="23"/>
  <c r="K176" i="23"/>
  <c r="R176" i="23" s="1"/>
  <c r="O175" i="23"/>
  <c r="K175" i="23"/>
  <c r="R175" i="23" s="1"/>
  <c r="O174" i="23"/>
  <c r="K174" i="23"/>
  <c r="R174" i="23" s="1"/>
  <c r="O173" i="23"/>
  <c r="K173" i="23"/>
  <c r="R173" i="23" s="1"/>
  <c r="O121" i="20"/>
  <c r="K121" i="20"/>
  <c r="R121" i="20" s="1"/>
  <c r="O120" i="20"/>
  <c r="K120" i="20"/>
  <c r="R120" i="20" s="1"/>
  <c r="O208" i="23"/>
  <c r="K208" i="23"/>
  <c r="R208" i="23" s="1"/>
  <c r="O207" i="23"/>
  <c r="K207" i="23"/>
  <c r="R207" i="23" s="1"/>
  <c r="O224" i="20"/>
  <c r="K224" i="20"/>
  <c r="R224" i="20" s="1"/>
  <c r="O223" i="20"/>
  <c r="K223" i="20"/>
  <c r="R223" i="20" s="1"/>
  <c r="O245" i="23"/>
  <c r="K245" i="23"/>
  <c r="R245" i="23" s="1"/>
  <c r="O7" i="20"/>
  <c r="K7" i="20"/>
  <c r="Q7" i="20" s="1"/>
  <c r="O192" i="23"/>
  <c r="K192" i="23"/>
  <c r="R192" i="23" s="1"/>
  <c r="O191" i="23"/>
  <c r="K191" i="23"/>
  <c r="R191" i="23" s="1"/>
  <c r="O244" i="20"/>
  <c r="K244" i="20"/>
  <c r="Q244" i="20" s="1"/>
  <c r="O243" i="20"/>
  <c r="K243" i="20"/>
  <c r="R243" i="20" s="1"/>
  <c r="O220" i="23"/>
  <c r="K220" i="23"/>
  <c r="R220" i="23" s="1"/>
  <c r="O219" i="23"/>
  <c r="K219" i="23"/>
  <c r="R219" i="23" s="1"/>
  <c r="O319" i="20"/>
  <c r="K319" i="20"/>
  <c r="Q319" i="20" s="1"/>
  <c r="O318" i="20"/>
  <c r="K318" i="20"/>
  <c r="R318" i="20" s="1"/>
  <c r="O239" i="23"/>
  <c r="K239" i="23"/>
  <c r="R239" i="23" s="1"/>
  <c r="O266" i="20"/>
  <c r="K266" i="20"/>
  <c r="Q266" i="20" s="1"/>
  <c r="O227" i="23"/>
  <c r="K227" i="23"/>
  <c r="R227" i="23" s="1"/>
  <c r="O351" i="20"/>
  <c r="K351" i="20"/>
  <c r="R351" i="20" s="1"/>
  <c r="O226" i="23"/>
  <c r="K226" i="23"/>
  <c r="R226" i="23" s="1"/>
  <c r="O257" i="20"/>
  <c r="K257" i="20"/>
  <c r="Q257" i="20" s="1"/>
  <c r="O256" i="20"/>
  <c r="K256" i="20"/>
  <c r="R256" i="20" s="1"/>
  <c r="O218" i="23"/>
  <c r="K218" i="23"/>
  <c r="R218" i="23" s="1"/>
  <c r="O217" i="23"/>
  <c r="K217" i="23"/>
  <c r="Q217" i="23" s="1"/>
  <c r="O360" i="20"/>
  <c r="K360" i="20"/>
  <c r="R360" i="20" s="1"/>
  <c r="O359" i="20"/>
  <c r="K359" i="20"/>
  <c r="Q359" i="20" s="1"/>
  <c r="O350" i="20"/>
  <c r="K350" i="20"/>
  <c r="R350" i="20" s="1"/>
  <c r="O238" i="23"/>
  <c r="K238" i="23"/>
  <c r="R238" i="23" s="1"/>
  <c r="O86" i="20"/>
  <c r="K86" i="20"/>
  <c r="Q86" i="20" s="1"/>
  <c r="O172" i="23"/>
  <c r="K172" i="23"/>
  <c r="R172" i="23" s="1"/>
  <c r="O171" i="23"/>
  <c r="K171" i="23"/>
  <c r="R171" i="23" s="1"/>
  <c r="O310" i="20"/>
  <c r="K310" i="20"/>
  <c r="Q310" i="20" s="1"/>
  <c r="O309" i="20"/>
  <c r="K309" i="20"/>
  <c r="R309" i="20" s="1"/>
  <c r="O216" i="23"/>
  <c r="K216" i="23"/>
  <c r="R216" i="23" s="1"/>
  <c r="O215" i="23"/>
  <c r="K215" i="23"/>
  <c r="R215" i="23" s="1"/>
  <c r="O116" i="20"/>
  <c r="K116" i="20"/>
  <c r="R116" i="20" s="1"/>
  <c r="O115" i="20"/>
  <c r="K115" i="20"/>
  <c r="R115" i="20" s="1"/>
  <c r="O233" i="23"/>
  <c r="K233" i="23"/>
  <c r="R233" i="23" s="1"/>
  <c r="O2" i="20"/>
  <c r="K2" i="20"/>
  <c r="R2" i="20" s="1"/>
  <c r="O75" i="23"/>
  <c r="K75" i="23"/>
  <c r="N75" i="23" s="1"/>
  <c r="Q218" i="23" l="1"/>
  <c r="S218" i="23" s="1"/>
  <c r="Q215" i="23"/>
  <c r="S215" i="23" s="1"/>
  <c r="Q216" i="23"/>
  <c r="S216" i="23" s="1"/>
  <c r="Q207" i="23"/>
  <c r="S207" i="23" s="1"/>
  <c r="Q75" i="23"/>
  <c r="Q173" i="23"/>
  <c r="S173" i="23" s="1"/>
  <c r="R217" i="23"/>
  <c r="S217" i="23" s="1"/>
  <c r="Q175" i="23"/>
  <c r="S175" i="23" s="1"/>
  <c r="Q171" i="23"/>
  <c r="S171" i="23" s="1"/>
  <c r="Q219" i="23"/>
  <c r="S219" i="23" s="1"/>
  <c r="Q256" i="23"/>
  <c r="S256" i="23" s="1"/>
  <c r="Q351" i="20"/>
  <c r="S351" i="20" s="1"/>
  <c r="R319" i="20"/>
  <c r="S319" i="20" s="1"/>
  <c r="R7" i="20"/>
  <c r="S7" i="20" s="1"/>
  <c r="R359" i="20"/>
  <c r="S359" i="20" s="1"/>
  <c r="R266" i="20"/>
  <c r="S266" i="20" s="1"/>
  <c r="R244" i="20"/>
  <c r="S244" i="20" s="1"/>
  <c r="Q257" i="23"/>
  <c r="S257" i="23" s="1"/>
  <c r="R301" i="20"/>
  <c r="S301" i="20" s="1"/>
  <c r="Q300" i="20"/>
  <c r="S300" i="20" s="1"/>
  <c r="Q176" i="23"/>
  <c r="S176" i="23" s="1"/>
  <c r="Q174" i="23"/>
  <c r="S174" i="23" s="1"/>
  <c r="Q120" i="20"/>
  <c r="S120" i="20" s="1"/>
  <c r="Q121" i="20"/>
  <c r="S121" i="20" s="1"/>
  <c r="Q208" i="23"/>
  <c r="S208" i="23" s="1"/>
  <c r="Q223" i="20"/>
  <c r="S223" i="20" s="1"/>
  <c r="Q224" i="20"/>
  <c r="S224" i="20" s="1"/>
  <c r="Q245" i="23"/>
  <c r="S245" i="23" s="1"/>
  <c r="Q191" i="23"/>
  <c r="S191" i="23" s="1"/>
  <c r="Q192" i="23"/>
  <c r="S192" i="23" s="1"/>
  <c r="Q243" i="20"/>
  <c r="S243" i="20" s="1"/>
  <c r="Q220" i="23"/>
  <c r="S220" i="23" s="1"/>
  <c r="Q318" i="20"/>
  <c r="S318" i="20" s="1"/>
  <c r="Q239" i="23"/>
  <c r="S239" i="23" s="1"/>
  <c r="Q227" i="23"/>
  <c r="S227" i="23" s="1"/>
  <c r="Q226" i="23"/>
  <c r="S226" i="23" s="1"/>
  <c r="Q360" i="20"/>
  <c r="S360" i="20" s="1"/>
  <c r="R257" i="20"/>
  <c r="S257" i="20" s="1"/>
  <c r="Q256" i="20"/>
  <c r="S256" i="20" s="1"/>
  <c r="Q350" i="20"/>
  <c r="S350" i="20" s="1"/>
  <c r="R86" i="20"/>
  <c r="S86" i="20" s="1"/>
  <c r="Q238" i="23"/>
  <c r="S238" i="23" s="1"/>
  <c r="Q172" i="23"/>
  <c r="S172" i="23" s="1"/>
  <c r="R310" i="20"/>
  <c r="S310" i="20" s="1"/>
  <c r="Q309" i="20"/>
  <c r="S309" i="20" s="1"/>
  <c r="Q115" i="20"/>
  <c r="S115" i="20" s="1"/>
  <c r="Q116" i="20"/>
  <c r="S116" i="20" s="1"/>
  <c r="Q233" i="23"/>
  <c r="S233" i="23" s="1"/>
  <c r="Q2" i="20"/>
  <c r="S2" i="20" s="1"/>
  <c r="R75" i="23"/>
  <c r="O182" i="23"/>
  <c r="K182" i="23"/>
  <c r="R182" i="23" s="1"/>
  <c r="O181" i="23"/>
  <c r="K181" i="23"/>
  <c r="R181" i="23" s="1"/>
  <c r="O85" i="20"/>
  <c r="K85" i="20"/>
  <c r="Q85" i="20" s="1"/>
  <c r="O84" i="20"/>
  <c r="K84" i="20"/>
  <c r="R84" i="20" s="1"/>
  <c r="O242" i="23"/>
  <c r="K242" i="23"/>
  <c r="R242" i="23" s="1"/>
  <c r="O91" i="20"/>
  <c r="K91" i="20"/>
  <c r="Q91" i="20" s="1"/>
  <c r="O206" i="23"/>
  <c r="K206" i="23"/>
  <c r="R206" i="23" s="1"/>
  <c r="O205" i="23"/>
  <c r="K205" i="23"/>
  <c r="R205" i="23" s="1"/>
  <c r="K209" i="23"/>
  <c r="Q209" i="23" s="1"/>
  <c r="O209" i="23"/>
  <c r="K210" i="23"/>
  <c r="R210" i="23" s="1"/>
  <c r="O210" i="23"/>
  <c r="O226" i="20"/>
  <c r="K226" i="20"/>
  <c r="R226" i="20" s="1"/>
  <c r="O225" i="20"/>
  <c r="K225" i="20"/>
  <c r="Q225" i="20" s="1"/>
  <c r="O234" i="23"/>
  <c r="K234" i="23"/>
  <c r="R234" i="23" s="1"/>
  <c r="O265" i="20"/>
  <c r="K265" i="20"/>
  <c r="R265" i="20" s="1"/>
  <c r="O252" i="23"/>
  <c r="K252" i="23"/>
  <c r="R252" i="23" s="1"/>
  <c r="O344" i="20"/>
  <c r="K344" i="20"/>
  <c r="Q344" i="20" s="1"/>
  <c r="O204" i="23"/>
  <c r="K204" i="23"/>
  <c r="R204" i="23" s="1"/>
  <c r="O203" i="23"/>
  <c r="K203" i="23"/>
  <c r="R203" i="23" s="1"/>
  <c r="O250" i="20"/>
  <c r="K250" i="20"/>
  <c r="Q250" i="20" s="1"/>
  <c r="O249" i="20"/>
  <c r="K249" i="20"/>
  <c r="R249" i="20" s="1"/>
  <c r="O240" i="23"/>
  <c r="K240" i="23"/>
  <c r="R240" i="23" s="1"/>
  <c r="O343" i="20"/>
  <c r="K343" i="20"/>
  <c r="R343" i="20" s="1"/>
  <c r="O198" i="23"/>
  <c r="K198" i="23"/>
  <c r="R198" i="23" s="1"/>
  <c r="O197" i="23"/>
  <c r="K197" i="23"/>
  <c r="R197" i="23" s="1"/>
  <c r="O315" i="20"/>
  <c r="K315" i="20"/>
  <c r="Q315" i="20" s="1"/>
  <c r="O314" i="20"/>
  <c r="K314" i="20"/>
  <c r="R314" i="20" s="1"/>
  <c r="O246" i="23"/>
  <c r="K246" i="23"/>
  <c r="R246" i="23" s="1"/>
  <c r="O194" i="23"/>
  <c r="K194" i="23"/>
  <c r="R194" i="23" s="1"/>
  <c r="O193" i="23"/>
  <c r="K193" i="23"/>
  <c r="R193" i="23" s="1"/>
  <c r="O286" i="20"/>
  <c r="K286" i="20"/>
  <c r="R286" i="20" s="1"/>
  <c r="O90" i="20"/>
  <c r="K90" i="20"/>
  <c r="Q90" i="20" s="1"/>
  <c r="O285" i="20"/>
  <c r="K285" i="20"/>
  <c r="R285" i="20" s="1"/>
  <c r="O196" i="23"/>
  <c r="K196" i="23"/>
  <c r="Q196" i="23" s="1"/>
  <c r="O195" i="23"/>
  <c r="K195" i="23"/>
  <c r="Q195" i="23" s="1"/>
  <c r="O255" i="23"/>
  <c r="K255" i="23"/>
  <c r="R255" i="23" s="1"/>
  <c r="O251" i="23"/>
  <c r="K251" i="23"/>
  <c r="N251" i="23" s="1"/>
  <c r="O214" i="23"/>
  <c r="K214" i="23"/>
  <c r="R214" i="23" s="1"/>
  <c r="O213" i="23"/>
  <c r="K213" i="23"/>
  <c r="N213" i="23" s="1"/>
  <c r="S75" i="23" l="1"/>
  <c r="Q206" i="23"/>
  <c r="S206" i="23" s="1"/>
  <c r="Q226" i="20"/>
  <c r="S226" i="20" s="1"/>
  <c r="Q193" i="23"/>
  <c r="S193" i="23" s="1"/>
  <c r="Q205" i="23"/>
  <c r="S205" i="23" s="1"/>
  <c r="Q181" i="23"/>
  <c r="S181" i="23" s="1"/>
  <c r="Q182" i="23"/>
  <c r="S182" i="23" s="1"/>
  <c r="R85" i="20"/>
  <c r="S85" i="20" s="1"/>
  <c r="Q84" i="20"/>
  <c r="S84" i="20" s="1"/>
  <c r="Q242" i="23"/>
  <c r="S242" i="23" s="1"/>
  <c r="R91" i="20"/>
  <c r="S91" i="20" s="1"/>
  <c r="R225" i="20"/>
  <c r="S225" i="20" s="1"/>
  <c r="Q210" i="23"/>
  <c r="S210" i="23" s="1"/>
  <c r="R209" i="23"/>
  <c r="S209" i="23" s="1"/>
  <c r="Q252" i="23"/>
  <c r="S252" i="23" s="1"/>
  <c r="R344" i="20"/>
  <c r="S344" i="20" s="1"/>
  <c r="Q234" i="23"/>
  <c r="S234" i="23" s="1"/>
  <c r="Q265" i="20"/>
  <c r="S265" i="20" s="1"/>
  <c r="Q203" i="23"/>
  <c r="S203" i="23" s="1"/>
  <c r="Q204" i="23"/>
  <c r="S204" i="23" s="1"/>
  <c r="R250" i="20"/>
  <c r="S250" i="20" s="1"/>
  <c r="Q249" i="20"/>
  <c r="S249" i="20" s="1"/>
  <c r="Q240" i="23"/>
  <c r="S240" i="23" s="1"/>
  <c r="Q343" i="20"/>
  <c r="S343" i="20" s="1"/>
  <c r="Q197" i="23"/>
  <c r="S197" i="23" s="1"/>
  <c r="Q198" i="23"/>
  <c r="S198" i="23" s="1"/>
  <c r="R315" i="20"/>
  <c r="S315" i="20" s="1"/>
  <c r="Q314" i="20"/>
  <c r="S314" i="20" s="1"/>
  <c r="Q246" i="23"/>
  <c r="S246" i="23" s="1"/>
  <c r="Q194" i="23"/>
  <c r="S194" i="23" s="1"/>
  <c r="Q286" i="20"/>
  <c r="S286" i="20" s="1"/>
  <c r="R195" i="23"/>
  <c r="S195" i="23" s="1"/>
  <c r="R196" i="23"/>
  <c r="S196" i="23" s="1"/>
  <c r="Q213" i="23"/>
  <c r="R90" i="20"/>
  <c r="S90" i="20" s="1"/>
  <c r="Q285" i="20"/>
  <c r="S285" i="20" s="1"/>
  <c r="Q255" i="23"/>
  <c r="S255" i="23" s="1"/>
  <c r="R251" i="23"/>
  <c r="Q251" i="23"/>
  <c r="N214" i="23"/>
  <c r="R213" i="23"/>
  <c r="Q214" i="23"/>
  <c r="S214" i="23" s="1"/>
  <c r="O89" i="23"/>
  <c r="K89" i="23"/>
  <c r="Q89" i="23" s="1"/>
  <c r="K112" i="23"/>
  <c r="N112" i="23" s="1"/>
  <c r="K36" i="20"/>
  <c r="O244" i="23"/>
  <c r="K244" i="23"/>
  <c r="R244" i="23" s="1"/>
  <c r="O190" i="23"/>
  <c r="K190" i="23"/>
  <c r="R190" i="23" s="1"/>
  <c r="O189" i="23"/>
  <c r="K189" i="23"/>
  <c r="R189" i="23" s="1"/>
  <c r="O237" i="23"/>
  <c r="K237" i="23"/>
  <c r="R237" i="23" s="1"/>
  <c r="O149" i="23"/>
  <c r="K149" i="23"/>
  <c r="N149" i="23" s="1"/>
  <c r="O148" i="23"/>
  <c r="K148" i="23"/>
  <c r="N148" i="23" s="1"/>
  <c r="O145" i="23"/>
  <c r="K145" i="23"/>
  <c r="Q145" i="23" s="1"/>
  <c r="O143" i="23"/>
  <c r="K143" i="23"/>
  <c r="Q143" i="23" s="1"/>
  <c r="O151" i="23"/>
  <c r="K151" i="23"/>
  <c r="N151" i="23" s="1"/>
  <c r="O147" i="23"/>
  <c r="K147" i="23"/>
  <c r="R147" i="23" s="1"/>
  <c r="O139" i="23"/>
  <c r="K139" i="23"/>
  <c r="N139" i="23" s="1"/>
  <c r="O137" i="23"/>
  <c r="K137" i="23"/>
  <c r="Q137" i="23" s="1"/>
  <c r="O133" i="23"/>
  <c r="K133" i="23"/>
  <c r="N133" i="23" s="1"/>
  <c r="O21" i="20"/>
  <c r="K21" i="20"/>
  <c r="R21" i="20" s="1"/>
  <c r="O113" i="20"/>
  <c r="K113" i="20"/>
  <c r="N113" i="20" s="1"/>
  <c r="O112" i="20"/>
  <c r="K112" i="20"/>
  <c r="Q112" i="20" s="1"/>
  <c r="O144" i="20"/>
  <c r="K144" i="20"/>
  <c r="N144" i="20" s="1"/>
  <c r="O133" i="20"/>
  <c r="K133" i="20"/>
  <c r="Q133" i="20" s="1"/>
  <c r="O394" i="20"/>
  <c r="K394" i="20"/>
  <c r="N394" i="20" s="1"/>
  <c r="O393" i="20"/>
  <c r="K393" i="20"/>
  <c r="N393" i="20" s="1"/>
  <c r="O161" i="20"/>
  <c r="K161" i="20"/>
  <c r="Q161" i="20" s="1"/>
  <c r="O108" i="20"/>
  <c r="K108" i="20"/>
  <c r="Q108" i="20" s="1"/>
  <c r="R36" i="20" l="1"/>
  <c r="Q36" i="20"/>
  <c r="Q149" i="23"/>
  <c r="S213" i="23"/>
  <c r="R112" i="23"/>
  <c r="S112" i="23" s="1"/>
  <c r="Q133" i="23"/>
  <c r="Q148" i="23"/>
  <c r="Q189" i="23"/>
  <c r="S189" i="23" s="1"/>
  <c r="Q139" i="23"/>
  <c r="S251" i="23"/>
  <c r="N36" i="20"/>
  <c r="R89" i="23"/>
  <c r="S89" i="23" s="1"/>
  <c r="N89" i="23"/>
  <c r="Q244" i="23"/>
  <c r="S244" i="23" s="1"/>
  <c r="Q190" i="23"/>
  <c r="S190" i="23" s="1"/>
  <c r="Q237" i="23"/>
  <c r="S237" i="23" s="1"/>
  <c r="R149" i="23"/>
  <c r="R148" i="23"/>
  <c r="R145" i="23"/>
  <c r="S145" i="23" s="1"/>
  <c r="N145" i="23"/>
  <c r="N143" i="23"/>
  <c r="R143" i="23"/>
  <c r="S143" i="23" s="1"/>
  <c r="Q151" i="23"/>
  <c r="R151" i="23"/>
  <c r="N147" i="23"/>
  <c r="Q147" i="23"/>
  <c r="S147" i="23" s="1"/>
  <c r="R137" i="23"/>
  <c r="S137" i="23" s="1"/>
  <c r="N137" i="23"/>
  <c r="R139" i="23"/>
  <c r="S139" i="23" s="1"/>
  <c r="R133" i="23"/>
  <c r="Q393" i="20"/>
  <c r="R393" i="20"/>
  <c r="Q113" i="20"/>
  <c r="N21" i="20"/>
  <c r="Q21" i="20"/>
  <c r="S21" i="20" s="1"/>
  <c r="R113" i="20"/>
  <c r="R112" i="20"/>
  <c r="S112" i="20" s="1"/>
  <c r="N112" i="20"/>
  <c r="Q144" i="20"/>
  <c r="R144" i="20"/>
  <c r="R133" i="20"/>
  <c r="S133" i="20" s="1"/>
  <c r="N133" i="20"/>
  <c r="R394" i="20"/>
  <c r="Q394" i="20"/>
  <c r="R161" i="20"/>
  <c r="S161" i="20" s="1"/>
  <c r="N161" i="20"/>
  <c r="R108" i="20"/>
  <c r="S108" i="20" s="1"/>
  <c r="N108" i="20"/>
  <c r="O111" i="20"/>
  <c r="K111" i="20"/>
  <c r="R111" i="20" s="1"/>
  <c r="O114" i="20"/>
  <c r="K114" i="20"/>
  <c r="N114" i="20" s="1"/>
  <c r="O186" i="20"/>
  <c r="K186" i="20"/>
  <c r="Q186" i="20" s="1"/>
  <c r="O240" i="20"/>
  <c r="K240" i="20"/>
  <c r="R240" i="20" s="1"/>
  <c r="O239" i="20"/>
  <c r="K239" i="20"/>
  <c r="R239" i="20" s="1"/>
  <c r="O267" i="20"/>
  <c r="K267" i="20"/>
  <c r="Q267" i="20" s="1"/>
  <c r="O392" i="20"/>
  <c r="K392" i="20"/>
  <c r="N392" i="20" s="1"/>
  <c r="O229" i="20"/>
  <c r="K229" i="20"/>
  <c r="Q229" i="20" s="1"/>
  <c r="O193" i="20"/>
  <c r="K193" i="20"/>
  <c r="N193" i="20" s="1"/>
  <c r="O391" i="20"/>
  <c r="K391" i="20"/>
  <c r="N391" i="20" s="1"/>
  <c r="O390" i="20"/>
  <c r="K390" i="20"/>
  <c r="R390" i="20" s="1"/>
  <c r="O6" i="20"/>
  <c r="K6" i="20"/>
  <c r="Q6" i="20" s="1"/>
  <c r="O313" i="20"/>
  <c r="K313" i="20"/>
  <c r="R313" i="20" s="1"/>
  <c r="O312" i="20"/>
  <c r="K312" i="20"/>
  <c r="R312" i="20" s="1"/>
  <c r="O255" i="20"/>
  <c r="K255" i="20"/>
  <c r="Q255" i="20" s="1"/>
  <c r="O127" i="20"/>
  <c r="K127" i="20"/>
  <c r="R127" i="20" s="1"/>
  <c r="O110" i="20"/>
  <c r="K110" i="20"/>
  <c r="Q110" i="20" s="1"/>
  <c r="O50" i="20"/>
  <c r="K50" i="20"/>
  <c r="R50" i="20" s="1"/>
  <c r="O49" i="20"/>
  <c r="K49" i="20"/>
  <c r="N49" i="20" s="1"/>
  <c r="O389" i="20"/>
  <c r="K389" i="20"/>
  <c r="N389" i="20" s="1"/>
  <c r="O387" i="20"/>
  <c r="K387" i="20"/>
  <c r="Q387" i="20" s="1"/>
  <c r="O386" i="20"/>
  <c r="K386" i="20"/>
  <c r="N386" i="20" s="1"/>
  <c r="O388" i="20"/>
  <c r="K388" i="20"/>
  <c r="R388" i="20" s="1"/>
  <c r="O216" i="20"/>
  <c r="K216" i="20"/>
  <c r="N216" i="20" s="1"/>
  <c r="O209" i="20"/>
  <c r="K209" i="20"/>
  <c r="N209" i="20" s="1"/>
  <c r="O208" i="20"/>
  <c r="K208" i="20"/>
  <c r="N208" i="20" s="1"/>
  <c r="O215" i="20"/>
  <c r="K215" i="20"/>
  <c r="N215" i="20" s="1"/>
  <c r="O214" i="20"/>
  <c r="K214" i="20"/>
  <c r="N214" i="20" s="1"/>
  <c r="O204" i="20"/>
  <c r="K204" i="20"/>
  <c r="R204" i="20" s="1"/>
  <c r="O203" i="20"/>
  <c r="K203" i="20"/>
  <c r="N203" i="20" s="1"/>
  <c r="O202" i="20"/>
  <c r="K202" i="20"/>
  <c r="N202" i="20" s="1"/>
  <c r="O384" i="20"/>
  <c r="K384" i="20"/>
  <c r="N384" i="20" s="1"/>
  <c r="O383" i="20"/>
  <c r="K383" i="20"/>
  <c r="Q383" i="20" s="1"/>
  <c r="O382" i="20"/>
  <c r="K382" i="20"/>
  <c r="N382" i="20" s="1"/>
  <c r="O380" i="20"/>
  <c r="K380" i="20"/>
  <c r="N380" i="20" s="1"/>
  <c r="O379" i="20"/>
  <c r="K379" i="20"/>
  <c r="N379" i="20" s="1"/>
  <c r="O378" i="20"/>
  <c r="K378" i="20"/>
  <c r="Q378" i="20" s="1"/>
  <c r="O176" i="20"/>
  <c r="K176" i="20"/>
  <c r="N176" i="20" s="1"/>
  <c r="O175" i="20"/>
  <c r="K175" i="20"/>
  <c r="Q175" i="20" s="1"/>
  <c r="O122" i="23"/>
  <c r="K122" i="23"/>
  <c r="N122" i="23" s="1"/>
  <c r="O109" i="23"/>
  <c r="K109" i="23"/>
  <c r="Q109" i="23" s="1"/>
  <c r="K110" i="23"/>
  <c r="N110" i="23" s="1"/>
  <c r="O110" i="23"/>
  <c r="O96" i="23"/>
  <c r="K96" i="23"/>
  <c r="N96" i="23" s="1"/>
  <c r="O95" i="23"/>
  <c r="K95" i="23"/>
  <c r="Q95" i="23" s="1"/>
  <c r="O77" i="23"/>
  <c r="K77" i="23"/>
  <c r="N77" i="23" s="1"/>
  <c r="O78" i="23"/>
  <c r="K78" i="23"/>
  <c r="R78" i="23" s="1"/>
  <c r="O125" i="23"/>
  <c r="K125" i="23"/>
  <c r="Q125" i="23" s="1"/>
  <c r="O126" i="23"/>
  <c r="K126" i="23"/>
  <c r="R126" i="23" s="1"/>
  <c r="O127" i="23"/>
  <c r="K127" i="23"/>
  <c r="R127" i="23" s="1"/>
  <c r="O84" i="23"/>
  <c r="K84" i="23"/>
  <c r="R84" i="23" s="1"/>
  <c r="O83" i="23"/>
  <c r="K83" i="23"/>
  <c r="R83" i="23" s="1"/>
  <c r="O67" i="23"/>
  <c r="K67" i="23"/>
  <c r="N67" i="23" s="1"/>
  <c r="O62" i="23"/>
  <c r="K62" i="23"/>
  <c r="N62" i="23" s="1"/>
  <c r="O61" i="23"/>
  <c r="K61" i="23"/>
  <c r="R61" i="23" s="1"/>
  <c r="O117" i="23"/>
  <c r="K117" i="23"/>
  <c r="Q117" i="23" s="1"/>
  <c r="O118" i="23"/>
  <c r="K118" i="23"/>
  <c r="R118" i="23" s="1"/>
  <c r="O114" i="23"/>
  <c r="K114" i="23"/>
  <c r="N114" i="23" s="1"/>
  <c r="O113" i="23"/>
  <c r="K113" i="23"/>
  <c r="R113" i="23" s="1"/>
  <c r="O31" i="23"/>
  <c r="K31" i="23"/>
  <c r="Q31" i="23" s="1"/>
  <c r="O30" i="23"/>
  <c r="K30" i="23"/>
  <c r="N30" i="23" s="1"/>
  <c r="O19" i="23"/>
  <c r="K19" i="23"/>
  <c r="R19" i="23" s="1"/>
  <c r="O128" i="23"/>
  <c r="K128" i="23"/>
  <c r="R128" i="23" s="1"/>
  <c r="O124" i="23"/>
  <c r="K124" i="23"/>
  <c r="N124" i="23" s="1"/>
  <c r="O123" i="23"/>
  <c r="K123" i="23"/>
  <c r="Q123" i="23" s="1"/>
  <c r="O76" i="23"/>
  <c r="K76" i="23"/>
  <c r="R76" i="23" s="1"/>
  <c r="O102" i="23"/>
  <c r="K102" i="23"/>
  <c r="N102" i="23" s="1"/>
  <c r="O101" i="23"/>
  <c r="K101" i="23"/>
  <c r="R101" i="23" s="1"/>
  <c r="O121" i="23"/>
  <c r="K121" i="23"/>
  <c r="Q121" i="23" s="1"/>
  <c r="O120" i="23"/>
  <c r="K120" i="23"/>
  <c r="N120" i="23" s="1"/>
  <c r="K189" i="20"/>
  <c r="Q189" i="20" s="1"/>
  <c r="O189" i="20"/>
  <c r="O119" i="23"/>
  <c r="K119" i="23"/>
  <c r="R119" i="23" s="1"/>
  <c r="O116" i="23"/>
  <c r="K116" i="23"/>
  <c r="N116" i="23" s="1"/>
  <c r="O115" i="23"/>
  <c r="K115" i="23"/>
  <c r="R115" i="23" s="1"/>
  <c r="O57" i="23"/>
  <c r="K57" i="23"/>
  <c r="R57" i="23" s="1"/>
  <c r="O65" i="23"/>
  <c r="K65" i="23"/>
  <c r="N65" i="23" s="1"/>
  <c r="O27" i="23"/>
  <c r="K27" i="23"/>
  <c r="N27" i="23" s="1"/>
  <c r="O26" i="23"/>
  <c r="K26" i="23"/>
  <c r="Q26" i="23" s="1"/>
  <c r="O111" i="23"/>
  <c r="K111" i="23"/>
  <c r="N111" i="23" s="1"/>
  <c r="O106" i="23"/>
  <c r="K106" i="23"/>
  <c r="R106" i="23" s="1"/>
  <c r="O105" i="23"/>
  <c r="K105" i="23"/>
  <c r="R105" i="23" s="1"/>
  <c r="O108" i="23"/>
  <c r="K108" i="23"/>
  <c r="Q108" i="23" s="1"/>
  <c r="O66" i="23"/>
  <c r="K66" i="23"/>
  <c r="R66" i="23" s="1"/>
  <c r="O5" i="23"/>
  <c r="K5" i="23"/>
  <c r="N5" i="23" s="1"/>
  <c r="O4" i="23"/>
  <c r="K4" i="23"/>
  <c r="Q4" i="23" s="1"/>
  <c r="O35" i="23"/>
  <c r="K35" i="23"/>
  <c r="R35" i="23" s="1"/>
  <c r="O34" i="23"/>
  <c r="K34" i="23"/>
  <c r="N34" i="23" s="1"/>
  <c r="O29" i="23"/>
  <c r="K29" i="23"/>
  <c r="N29" i="23" s="1"/>
  <c r="O28" i="23"/>
  <c r="K28" i="23"/>
  <c r="Q28" i="23" s="1"/>
  <c r="O74" i="23"/>
  <c r="K74" i="23"/>
  <c r="Q74" i="23" s="1"/>
  <c r="O39" i="23"/>
  <c r="K39" i="23"/>
  <c r="Q39" i="23" s="1"/>
  <c r="O38" i="23"/>
  <c r="K38" i="23"/>
  <c r="Q38" i="23" s="1"/>
  <c r="O92" i="23"/>
  <c r="K92" i="23"/>
  <c r="Q92" i="23" s="1"/>
  <c r="O104" i="23"/>
  <c r="K104" i="23"/>
  <c r="R104" i="23" s="1"/>
  <c r="O6" i="23"/>
  <c r="K6" i="23"/>
  <c r="R6" i="23" s="1"/>
  <c r="O53" i="23"/>
  <c r="K53" i="23"/>
  <c r="N53" i="23" s="1"/>
  <c r="O98" i="23"/>
  <c r="K98" i="23"/>
  <c r="R98" i="23" s="1"/>
  <c r="O59" i="23"/>
  <c r="K59" i="23"/>
  <c r="N59" i="23" s="1"/>
  <c r="O41" i="23"/>
  <c r="K41" i="23"/>
  <c r="N41" i="23" s="1"/>
  <c r="O18" i="23"/>
  <c r="K18" i="23"/>
  <c r="Q18" i="23" s="1"/>
  <c r="O272" i="23"/>
  <c r="K272" i="23"/>
  <c r="Q272" i="23" s="1"/>
  <c r="O207" i="20"/>
  <c r="K207" i="20"/>
  <c r="Q207" i="20" s="1"/>
  <c r="S149" i="23" l="1"/>
  <c r="S36" i="20"/>
  <c r="S113" i="20"/>
  <c r="Q127" i="23"/>
  <c r="S127" i="23" s="1"/>
  <c r="S133" i="23"/>
  <c r="S148" i="23"/>
  <c r="N78" i="23"/>
  <c r="R110" i="23"/>
  <c r="S151" i="23"/>
  <c r="Q110" i="23"/>
  <c r="N390" i="20"/>
  <c r="S393" i="20"/>
  <c r="N127" i="20"/>
  <c r="Q240" i="20"/>
  <c r="S240" i="20" s="1"/>
  <c r="S144" i="20"/>
  <c r="Q239" i="20"/>
  <c r="S239" i="20" s="1"/>
  <c r="N111" i="20"/>
  <c r="Q114" i="20"/>
  <c r="Q111" i="20"/>
  <c r="S111" i="20" s="1"/>
  <c r="S394" i="20"/>
  <c r="Q203" i="20"/>
  <c r="Q216" i="20"/>
  <c r="N388" i="20"/>
  <c r="Q389" i="20"/>
  <c r="N50" i="20"/>
  <c r="R114" i="20"/>
  <c r="R186" i="20"/>
  <c r="S186" i="20" s="1"/>
  <c r="N186" i="20"/>
  <c r="R267" i="20"/>
  <c r="S267" i="20" s="1"/>
  <c r="R229" i="20"/>
  <c r="S229" i="20" s="1"/>
  <c r="N229" i="20"/>
  <c r="Q392" i="20"/>
  <c r="R392" i="20"/>
  <c r="Q193" i="20"/>
  <c r="R193" i="20"/>
  <c r="Q391" i="20"/>
  <c r="R391" i="20"/>
  <c r="Q390" i="20"/>
  <c r="S390" i="20" s="1"/>
  <c r="R6" i="20"/>
  <c r="S6" i="20" s="1"/>
  <c r="Q313" i="20"/>
  <c r="S313" i="20" s="1"/>
  <c r="Q312" i="20"/>
  <c r="S312" i="20" s="1"/>
  <c r="R255" i="20"/>
  <c r="S255" i="20" s="1"/>
  <c r="Q127" i="20"/>
  <c r="S127" i="20" s="1"/>
  <c r="N204" i="20"/>
  <c r="Q214" i="20"/>
  <c r="Q209" i="20"/>
  <c r="Q208" i="20"/>
  <c r="Q386" i="20"/>
  <c r="Q49" i="20"/>
  <c r="Q50" i="20"/>
  <c r="S50" i="20" s="1"/>
  <c r="R110" i="20"/>
  <c r="S110" i="20" s="1"/>
  <c r="N110" i="20"/>
  <c r="R49" i="20"/>
  <c r="R387" i="20"/>
  <c r="S387" i="20" s="1"/>
  <c r="R389" i="20"/>
  <c r="N387" i="20"/>
  <c r="R386" i="20"/>
  <c r="Q388" i="20"/>
  <c r="S388" i="20" s="1"/>
  <c r="R216" i="20"/>
  <c r="R209" i="20"/>
  <c r="R208" i="20"/>
  <c r="Q215" i="20"/>
  <c r="R215" i="20"/>
  <c r="R214" i="20"/>
  <c r="Q204" i="20"/>
  <c r="S204" i="20" s="1"/>
  <c r="R203" i="20"/>
  <c r="Q202" i="20"/>
  <c r="R202" i="20"/>
  <c r="Q384" i="20"/>
  <c r="R384" i="20"/>
  <c r="R189" i="20"/>
  <c r="S189" i="20" s="1"/>
  <c r="N189" i="20"/>
  <c r="Q380" i="20"/>
  <c r="Q382" i="20"/>
  <c r="N383" i="20"/>
  <c r="R382" i="20"/>
  <c r="R383" i="20"/>
  <c r="S383" i="20" s="1"/>
  <c r="R380" i="20"/>
  <c r="N378" i="20"/>
  <c r="Q379" i="20"/>
  <c r="R378" i="20"/>
  <c r="S378" i="20" s="1"/>
  <c r="R379" i="20"/>
  <c r="Q176" i="20"/>
  <c r="R176" i="20"/>
  <c r="R175" i="20"/>
  <c r="S175" i="20" s="1"/>
  <c r="N175" i="20"/>
  <c r="N57" i="23"/>
  <c r="Q126" i="23"/>
  <c r="S126" i="23" s="1"/>
  <c r="Q96" i="23"/>
  <c r="Q122" i="23"/>
  <c r="R122" i="23"/>
  <c r="R109" i="23"/>
  <c r="S109" i="23" s="1"/>
  <c r="N109" i="23"/>
  <c r="R96" i="23"/>
  <c r="R95" i="23"/>
  <c r="S95" i="23" s="1"/>
  <c r="N95" i="23"/>
  <c r="Q77" i="23"/>
  <c r="R77" i="23"/>
  <c r="Q78" i="23"/>
  <c r="S78" i="23" s="1"/>
  <c r="N113" i="23"/>
  <c r="Q27" i="23"/>
  <c r="N84" i="23"/>
  <c r="N127" i="23"/>
  <c r="N126" i="23"/>
  <c r="R125" i="23"/>
  <c r="S125" i="23" s="1"/>
  <c r="N125" i="23"/>
  <c r="Q84" i="23"/>
  <c r="S84" i="23" s="1"/>
  <c r="N83" i="23"/>
  <c r="Q83" i="23"/>
  <c r="S83" i="23" s="1"/>
  <c r="Q67" i="23"/>
  <c r="R67" i="23"/>
  <c r="N19" i="23"/>
  <c r="Q62" i="23"/>
  <c r="R62" i="23"/>
  <c r="N61" i="23"/>
  <c r="Q61" i="23"/>
  <c r="S61" i="23" s="1"/>
  <c r="Q29" i="23"/>
  <c r="N119" i="23"/>
  <c r="Q120" i="23"/>
  <c r="N101" i="23"/>
  <c r="Q124" i="23"/>
  <c r="Q118" i="23"/>
  <c r="S118" i="23" s="1"/>
  <c r="Q5" i="23"/>
  <c r="Q65" i="23"/>
  <c r="Q30" i="23"/>
  <c r="N115" i="23"/>
  <c r="Q116" i="23"/>
  <c r="Q101" i="23"/>
  <c r="S101" i="23" s="1"/>
  <c r="N76" i="23"/>
  <c r="N128" i="23"/>
  <c r="N118" i="23"/>
  <c r="N117" i="23"/>
  <c r="R117" i="23"/>
  <c r="S117" i="23" s="1"/>
  <c r="Q114" i="23"/>
  <c r="R114" i="23"/>
  <c r="Q113" i="23"/>
  <c r="S113" i="23" s="1"/>
  <c r="N31" i="23"/>
  <c r="R30" i="23"/>
  <c r="R31" i="23"/>
  <c r="S31" i="23" s="1"/>
  <c r="Q19" i="23"/>
  <c r="S19" i="23" s="1"/>
  <c r="Q128" i="23"/>
  <c r="S128" i="23" s="1"/>
  <c r="R124" i="23"/>
  <c r="R123" i="23"/>
  <c r="S123" i="23" s="1"/>
  <c r="N123" i="23"/>
  <c r="Q76" i="23"/>
  <c r="S76" i="23" s="1"/>
  <c r="Q102" i="23"/>
  <c r="R102" i="23"/>
  <c r="R121" i="23"/>
  <c r="S121" i="23" s="1"/>
  <c r="N121" i="23"/>
  <c r="R120" i="23"/>
  <c r="Q119" i="23"/>
  <c r="S119" i="23" s="1"/>
  <c r="R116" i="23"/>
  <c r="Q115" i="23"/>
  <c r="S115" i="23" s="1"/>
  <c r="Q57" i="23"/>
  <c r="S57" i="23" s="1"/>
  <c r="R65" i="23"/>
  <c r="R27" i="23"/>
  <c r="S27" i="23" s="1"/>
  <c r="R26" i="23"/>
  <c r="S26" i="23" s="1"/>
  <c r="N26" i="23"/>
  <c r="Q111" i="23"/>
  <c r="R111" i="23"/>
  <c r="N66" i="23"/>
  <c r="N106" i="23"/>
  <c r="N35" i="23"/>
  <c r="Q34" i="23"/>
  <c r="Q35" i="23"/>
  <c r="S35" i="23" s="1"/>
  <c r="N105" i="23"/>
  <c r="Q106" i="23"/>
  <c r="S106" i="23" s="1"/>
  <c r="Q105" i="23"/>
  <c r="S105" i="23" s="1"/>
  <c r="R108" i="23"/>
  <c r="S108" i="23" s="1"/>
  <c r="N108" i="23"/>
  <c r="Q66" i="23"/>
  <c r="S66" i="23" s="1"/>
  <c r="R5" i="23"/>
  <c r="R4" i="23"/>
  <c r="S4" i="23" s="1"/>
  <c r="N4" i="23"/>
  <c r="R34" i="23"/>
  <c r="R29" i="23"/>
  <c r="R28" i="23"/>
  <c r="S28" i="23" s="1"/>
  <c r="N28" i="23"/>
  <c r="Q6" i="23"/>
  <c r="S6" i="23" s="1"/>
  <c r="Q41" i="23"/>
  <c r="N98" i="23"/>
  <c r="Q53" i="23"/>
  <c r="Q59" i="23"/>
  <c r="Q98" i="23"/>
  <c r="S98" i="23" s="1"/>
  <c r="R74" i="23"/>
  <c r="S74" i="23" s="1"/>
  <c r="N74" i="23"/>
  <c r="R39" i="23"/>
  <c r="S39" i="23" s="1"/>
  <c r="N39" i="23"/>
  <c r="R38" i="23"/>
  <c r="S38" i="23" s="1"/>
  <c r="N38" i="23"/>
  <c r="R92" i="23"/>
  <c r="S92" i="23" s="1"/>
  <c r="N92" i="23"/>
  <c r="N104" i="23"/>
  <c r="Q104" i="23"/>
  <c r="S104" i="23" s="1"/>
  <c r="R53" i="23"/>
  <c r="R59" i="23"/>
  <c r="R41" i="23"/>
  <c r="R18" i="23"/>
  <c r="S18" i="23" s="1"/>
  <c r="N18" i="23"/>
  <c r="R272" i="23"/>
  <c r="S272" i="23" s="1"/>
  <c r="N272" i="23"/>
  <c r="N207" i="20"/>
  <c r="R207" i="20"/>
  <c r="S207" i="20" s="1"/>
  <c r="O173" i="20"/>
  <c r="K173" i="20"/>
  <c r="Q173" i="20" s="1"/>
  <c r="O191" i="20"/>
  <c r="K191" i="20"/>
  <c r="Q191" i="20" s="1"/>
  <c r="O128" i="20"/>
  <c r="K128" i="20"/>
  <c r="Q128" i="20" s="1"/>
  <c r="O206" i="20"/>
  <c r="K206" i="20"/>
  <c r="Q206" i="20" s="1"/>
  <c r="O190" i="20"/>
  <c r="K190" i="20"/>
  <c r="R190" i="20" s="1"/>
  <c r="O213" i="20"/>
  <c r="K213" i="20"/>
  <c r="Q213" i="20" s="1"/>
  <c r="O201" i="20"/>
  <c r="K201" i="20"/>
  <c r="Q201" i="20" s="1"/>
  <c r="O126" i="20"/>
  <c r="K126" i="20"/>
  <c r="N126" i="20" s="1"/>
  <c r="O200" i="20"/>
  <c r="K200" i="20"/>
  <c r="N200" i="20" s="1"/>
  <c r="O174" i="20"/>
  <c r="K174" i="20"/>
  <c r="N174" i="20" s="1"/>
  <c r="O172" i="20"/>
  <c r="K172" i="20"/>
  <c r="R172" i="20" s="1"/>
  <c r="O125" i="20"/>
  <c r="K125" i="20"/>
  <c r="Q125" i="20" s="1"/>
  <c r="O188" i="20"/>
  <c r="K188" i="20"/>
  <c r="N188" i="20" s="1"/>
  <c r="O199" i="20"/>
  <c r="K199" i="20"/>
  <c r="N199" i="20" s="1"/>
  <c r="O198" i="20"/>
  <c r="K198" i="20"/>
  <c r="N198" i="20" s="1"/>
  <c r="O187" i="20"/>
  <c r="K187" i="20"/>
  <c r="Q187" i="20" s="1"/>
  <c r="O197" i="20"/>
  <c r="K197" i="20"/>
  <c r="R197" i="20" s="1"/>
  <c r="O72" i="20"/>
  <c r="K72" i="20"/>
  <c r="Q72" i="20" s="1"/>
  <c r="O70" i="20"/>
  <c r="K70" i="20"/>
  <c r="Q70" i="20" s="1"/>
  <c r="O71" i="20"/>
  <c r="K71" i="20"/>
  <c r="R71" i="20" s="1"/>
  <c r="O183" i="20"/>
  <c r="K183" i="20"/>
  <c r="N183" i="20" s="1"/>
  <c r="O196" i="20"/>
  <c r="K196" i="20"/>
  <c r="Q196" i="20" s="1"/>
  <c r="S203" i="20" l="1"/>
  <c r="S114" i="20"/>
  <c r="S29" i="23"/>
  <c r="S193" i="20"/>
  <c r="S34" i="23"/>
  <c r="S96" i="23"/>
  <c r="S110" i="23"/>
  <c r="S120" i="23"/>
  <c r="S124" i="23"/>
  <c r="S30" i="23"/>
  <c r="S67" i="23"/>
  <c r="S216" i="20"/>
  <c r="S49" i="20"/>
  <c r="S389" i="20"/>
  <c r="S208" i="20"/>
  <c r="S209" i="20"/>
  <c r="S215" i="20"/>
  <c r="S392" i="20"/>
  <c r="S214" i="20"/>
  <c r="S386" i="20"/>
  <c r="S391" i="20"/>
  <c r="S202" i="20"/>
  <c r="S384" i="20"/>
  <c r="S380" i="20"/>
  <c r="S379" i="20"/>
  <c r="S382" i="20"/>
  <c r="S176" i="20"/>
  <c r="S77" i="23"/>
  <c r="S122" i="23"/>
  <c r="S111" i="23"/>
  <c r="S116" i="23"/>
  <c r="S62" i="23"/>
  <c r="S102" i="23"/>
  <c r="S114" i="23"/>
  <c r="S59" i="23"/>
  <c r="S5" i="23"/>
  <c r="S65" i="23"/>
  <c r="S41" i="23"/>
  <c r="S53" i="23"/>
  <c r="N173" i="20"/>
  <c r="R173" i="20"/>
  <c r="S173" i="20" s="1"/>
  <c r="R191" i="20"/>
  <c r="S191" i="20" s="1"/>
  <c r="N191" i="20"/>
  <c r="R128" i="20"/>
  <c r="S128" i="20" s="1"/>
  <c r="N128" i="20"/>
  <c r="R206" i="20"/>
  <c r="S206" i="20" s="1"/>
  <c r="N206" i="20"/>
  <c r="Q199" i="20"/>
  <c r="Q198" i="20"/>
  <c r="Q200" i="20"/>
  <c r="N190" i="20"/>
  <c r="Q190" i="20"/>
  <c r="S190" i="20" s="1"/>
  <c r="Q174" i="20"/>
  <c r="Q188" i="20"/>
  <c r="Q172" i="20"/>
  <c r="S172" i="20" s="1"/>
  <c r="Q126" i="20"/>
  <c r="R213" i="20"/>
  <c r="S213" i="20" s="1"/>
  <c r="N213" i="20"/>
  <c r="R201" i="20"/>
  <c r="S201" i="20" s="1"/>
  <c r="N201" i="20"/>
  <c r="R126" i="20"/>
  <c r="R200" i="20"/>
  <c r="S200" i="20" s="1"/>
  <c r="R174" i="20"/>
  <c r="N172" i="20"/>
  <c r="R125" i="20"/>
  <c r="S125" i="20" s="1"/>
  <c r="N125" i="20"/>
  <c r="R188" i="20"/>
  <c r="R199" i="20"/>
  <c r="S199" i="20" s="1"/>
  <c r="R198" i="20"/>
  <c r="R187" i="20"/>
  <c r="S187" i="20" s="1"/>
  <c r="N187" i="20"/>
  <c r="N197" i="20"/>
  <c r="Q197" i="20"/>
  <c r="S197" i="20" s="1"/>
  <c r="R72" i="20"/>
  <c r="S72" i="20" s="1"/>
  <c r="N72" i="20"/>
  <c r="R70" i="20"/>
  <c r="S70" i="20" s="1"/>
  <c r="N70" i="20"/>
  <c r="N71" i="20"/>
  <c r="Q71" i="20"/>
  <c r="S71" i="20" s="1"/>
  <c r="Q183" i="20"/>
  <c r="R183" i="20"/>
  <c r="R196" i="20"/>
  <c r="S196" i="20" s="1"/>
  <c r="N196" i="20"/>
  <c r="O249" i="23"/>
  <c r="K249" i="23"/>
  <c r="R249" i="23" s="1"/>
  <c r="O232" i="23"/>
  <c r="K232" i="23"/>
  <c r="R232" i="23" s="1"/>
  <c r="O225" i="23"/>
  <c r="K225" i="23"/>
  <c r="R225" i="23" s="1"/>
  <c r="O259" i="23"/>
  <c r="K259" i="23"/>
  <c r="R259" i="23" s="1"/>
  <c r="O258" i="23"/>
  <c r="K258" i="23"/>
  <c r="R258" i="23" s="1"/>
  <c r="O254" i="23"/>
  <c r="K254" i="23"/>
  <c r="R254" i="23" s="1"/>
  <c r="O250" i="23"/>
  <c r="K250" i="23"/>
  <c r="R250" i="23" s="1"/>
  <c r="O243" i="23"/>
  <c r="K243" i="23"/>
  <c r="R243" i="23" s="1"/>
  <c r="O231" i="23"/>
  <c r="K231" i="23"/>
  <c r="R231" i="23" s="1"/>
  <c r="O230" i="23"/>
  <c r="K230" i="23"/>
  <c r="R230" i="23" s="1"/>
  <c r="O224" i="23"/>
  <c r="K224" i="23"/>
  <c r="R224" i="23" s="1"/>
  <c r="O223" i="23"/>
  <c r="K223" i="23"/>
  <c r="R223" i="23" s="1"/>
  <c r="O17" i="20"/>
  <c r="K17" i="20"/>
  <c r="R17" i="20" s="1"/>
  <c r="O101" i="20"/>
  <c r="K101" i="20"/>
  <c r="R101" i="20" s="1"/>
  <c r="O272" i="20"/>
  <c r="K272" i="20"/>
  <c r="R272" i="20" s="1"/>
  <c r="O290" i="20"/>
  <c r="K290" i="20"/>
  <c r="R290" i="20" s="1"/>
  <c r="O289" i="20"/>
  <c r="K289" i="20"/>
  <c r="R289" i="20" s="1"/>
  <c r="O264" i="20"/>
  <c r="K264" i="20"/>
  <c r="R264" i="20" s="1"/>
  <c r="O18" i="20"/>
  <c r="K18" i="20"/>
  <c r="R18" i="20" s="1"/>
  <c r="O263" i="20"/>
  <c r="K263" i="20"/>
  <c r="R263" i="20" s="1"/>
  <c r="O275" i="20"/>
  <c r="K275" i="20"/>
  <c r="R275" i="20" s="1"/>
  <c r="O92" i="20"/>
  <c r="K92" i="20"/>
  <c r="R92" i="20" s="1"/>
  <c r="O270" i="20"/>
  <c r="K270" i="20"/>
  <c r="R270" i="20" s="1"/>
  <c r="O81" i="20"/>
  <c r="K81" i="20"/>
  <c r="R81" i="20" s="1"/>
  <c r="T380" i="20" l="1"/>
  <c r="T384" i="20"/>
  <c r="Q232" i="23"/>
  <c r="S174" i="20"/>
  <c r="S198" i="20"/>
  <c r="S188" i="20"/>
  <c r="S126" i="20"/>
  <c r="S183" i="20"/>
  <c r="Q254" i="23"/>
  <c r="S254" i="23" s="1"/>
  <c r="Q258" i="23"/>
  <c r="S258" i="23" s="1"/>
  <c r="Q275" i="20"/>
  <c r="S275" i="20" s="1"/>
  <c r="Q101" i="20"/>
  <c r="S101" i="20" s="1"/>
  <c r="Q92" i="20"/>
  <c r="S92" i="20" s="1"/>
  <c r="Q249" i="23"/>
  <c r="S249" i="23" s="1"/>
  <c r="S232" i="23"/>
  <c r="Q225" i="23"/>
  <c r="S225" i="23" s="1"/>
  <c r="Q259" i="23"/>
  <c r="S259" i="23" s="1"/>
  <c r="Q250" i="23"/>
  <c r="S250" i="23" s="1"/>
  <c r="Q230" i="23"/>
  <c r="S230" i="23" s="1"/>
  <c r="Q243" i="23"/>
  <c r="S243" i="23" s="1"/>
  <c r="Q231" i="23"/>
  <c r="S231" i="23" s="1"/>
  <c r="Q223" i="23"/>
  <c r="S223" i="23" s="1"/>
  <c r="Q224" i="23"/>
  <c r="S224" i="23" s="1"/>
  <c r="Q17" i="20"/>
  <c r="S17" i="20" s="1"/>
  <c r="Q272" i="20"/>
  <c r="S272" i="20" s="1"/>
  <c r="Q290" i="20"/>
  <c r="S290" i="20" s="1"/>
  <c r="Q289" i="20"/>
  <c r="S289" i="20" s="1"/>
  <c r="Q264" i="20"/>
  <c r="S264" i="20" s="1"/>
  <c r="Q18" i="20"/>
  <c r="S18" i="20" s="1"/>
  <c r="Q263" i="20"/>
  <c r="S263" i="20" s="1"/>
  <c r="Q270" i="20"/>
  <c r="S270" i="20" s="1"/>
  <c r="Q81" i="20"/>
  <c r="S81" i="20" s="1"/>
  <c r="O254" i="20"/>
  <c r="K254" i="20"/>
  <c r="R254" i="20" s="1"/>
  <c r="O211" i="23"/>
  <c r="K211" i="23"/>
  <c r="Q211" i="23" s="1"/>
  <c r="O186" i="23"/>
  <c r="K186" i="23"/>
  <c r="Q186" i="23" s="1"/>
  <c r="O185" i="23"/>
  <c r="K185" i="23"/>
  <c r="Q185" i="23" s="1"/>
  <c r="O184" i="23"/>
  <c r="K184" i="23"/>
  <c r="Q184" i="23" s="1"/>
  <c r="O183" i="23"/>
  <c r="K183" i="23"/>
  <c r="R183" i="23" s="1"/>
  <c r="O168" i="23"/>
  <c r="K168" i="23"/>
  <c r="Q168" i="23" s="1"/>
  <c r="O167" i="23"/>
  <c r="K167" i="23"/>
  <c r="R167" i="23" s="1"/>
  <c r="O180" i="23"/>
  <c r="K180" i="23"/>
  <c r="Q180" i="23" s="1"/>
  <c r="O179" i="23"/>
  <c r="K179" i="23"/>
  <c r="R179" i="23" s="1"/>
  <c r="O178" i="23"/>
  <c r="K178" i="23"/>
  <c r="Q178" i="23" s="1"/>
  <c r="O177" i="23"/>
  <c r="K177" i="23"/>
  <c r="Q177" i="23" s="1"/>
  <c r="O170" i="23"/>
  <c r="K170" i="23"/>
  <c r="Q170" i="23" s="1"/>
  <c r="O169" i="23"/>
  <c r="K169" i="23"/>
  <c r="R169" i="23" s="1"/>
  <c r="O104" i="20"/>
  <c r="K104" i="20"/>
  <c r="R104" i="20" s="1"/>
  <c r="O105" i="20"/>
  <c r="K105" i="20"/>
  <c r="R105" i="20" s="1"/>
  <c r="O103" i="20"/>
  <c r="K103" i="20"/>
  <c r="R103" i="20" s="1"/>
  <c r="O102" i="20"/>
  <c r="K102" i="20"/>
  <c r="R102" i="20" s="1"/>
  <c r="O238" i="20"/>
  <c r="K238" i="20"/>
  <c r="R238" i="20" s="1"/>
  <c r="O237" i="20"/>
  <c r="K237" i="20"/>
  <c r="R237" i="20" s="1"/>
  <c r="O236" i="20"/>
  <c r="K236" i="20"/>
  <c r="R236" i="20" s="1"/>
  <c r="O235" i="20"/>
  <c r="K235" i="20"/>
  <c r="R235" i="20" s="1"/>
  <c r="O307" i="20"/>
  <c r="K307" i="20"/>
  <c r="R307" i="20" s="1"/>
  <c r="O308" i="20"/>
  <c r="K308" i="20"/>
  <c r="R308" i="20" s="1"/>
  <c r="O234" i="20"/>
  <c r="K234" i="20"/>
  <c r="R234" i="20" s="1"/>
  <c r="O233" i="20"/>
  <c r="K233" i="20"/>
  <c r="R233" i="20" s="1"/>
  <c r="K260" i="20"/>
  <c r="Q260" i="20" s="1"/>
  <c r="O260" i="20"/>
  <c r="R178" i="23" l="1"/>
  <c r="S178" i="23" s="1"/>
  <c r="R186" i="23"/>
  <c r="R185" i="23"/>
  <c r="S185" i="23" s="1"/>
  <c r="R177" i="23"/>
  <c r="S177" i="23" s="1"/>
  <c r="R168" i="23"/>
  <c r="S168" i="23" s="1"/>
  <c r="S186" i="23"/>
  <c r="R170" i="23"/>
  <c r="S170" i="23" s="1"/>
  <c r="R211" i="23"/>
  <c r="S211" i="23" s="1"/>
  <c r="Q254" i="20"/>
  <c r="S254" i="20" s="1"/>
  <c r="Q183" i="23"/>
  <c r="S183" i="23" s="1"/>
  <c r="R184" i="23"/>
  <c r="S184" i="23" s="1"/>
  <c r="Q167" i="23"/>
  <c r="S167" i="23" s="1"/>
  <c r="R180" i="23"/>
  <c r="S180" i="23" s="1"/>
  <c r="Q169" i="23"/>
  <c r="S169" i="23" s="1"/>
  <c r="Q179" i="23"/>
  <c r="S179" i="23" s="1"/>
  <c r="Q104" i="20"/>
  <c r="S104" i="20" s="1"/>
  <c r="Q105" i="20"/>
  <c r="S105" i="20" s="1"/>
  <c r="Q103" i="20"/>
  <c r="S103" i="20" s="1"/>
  <c r="Q102" i="20"/>
  <c r="S102" i="20" s="1"/>
  <c r="Q238" i="20"/>
  <c r="S238" i="20" s="1"/>
  <c r="Q237" i="20"/>
  <c r="S237" i="20" s="1"/>
  <c r="Q236" i="20"/>
  <c r="S236" i="20" s="1"/>
  <c r="Q235" i="20"/>
  <c r="S235" i="20" s="1"/>
  <c r="Q307" i="20"/>
  <c r="S307" i="20" s="1"/>
  <c r="Q308" i="20"/>
  <c r="S308" i="20" s="1"/>
  <c r="Q234" i="20"/>
  <c r="S234" i="20" s="1"/>
  <c r="Q233" i="20"/>
  <c r="S233" i="20" s="1"/>
  <c r="R260" i="20"/>
  <c r="S260" i="20" s="1"/>
  <c r="O376" i="20"/>
  <c r="K376" i="20"/>
  <c r="Q376" i="20" s="1"/>
  <c r="R376" i="20" l="1"/>
  <c r="S376" i="20" s="1"/>
  <c r="T376" i="20" s="1"/>
  <c r="O334" i="20"/>
  <c r="K334" i="20"/>
  <c r="N334" i="20" s="1"/>
  <c r="O305" i="20"/>
  <c r="K305" i="20"/>
  <c r="Q305" i="20" s="1"/>
  <c r="O347" i="20"/>
  <c r="K347" i="20"/>
  <c r="R347" i="20" s="1"/>
  <c r="S347" i="20" s="1"/>
  <c r="O346" i="20"/>
  <c r="K346" i="20"/>
  <c r="R346" i="20" s="1"/>
  <c r="Q334" i="20" l="1"/>
  <c r="R334" i="20"/>
  <c r="R305" i="20"/>
  <c r="S305" i="20" s="1"/>
  <c r="Q346" i="20"/>
  <c r="S346" i="20" s="1"/>
  <c r="O276" i="20"/>
  <c r="K276" i="20"/>
  <c r="R276" i="20" s="1"/>
  <c r="O26" i="20"/>
  <c r="K26" i="20"/>
  <c r="Q26" i="20" s="1"/>
  <c r="O304" i="20"/>
  <c r="K304" i="20"/>
  <c r="R304" i="20" s="1"/>
  <c r="O303" i="20"/>
  <c r="K303" i="20"/>
  <c r="O302" i="20"/>
  <c r="K302" i="20"/>
  <c r="R302" i="20" s="1"/>
  <c r="O325" i="20"/>
  <c r="K325" i="20"/>
  <c r="R325" i="20" s="1"/>
  <c r="O324" i="20"/>
  <c r="K324" i="20"/>
  <c r="R324" i="20" s="1"/>
  <c r="O397" i="20"/>
  <c r="K397" i="20"/>
  <c r="R397" i="20" s="1"/>
  <c r="O323" i="20"/>
  <c r="K323" i="20"/>
  <c r="R323" i="20" s="1"/>
  <c r="O322" i="20"/>
  <c r="K322" i="20"/>
  <c r="R322" i="20" s="1"/>
  <c r="O364" i="20"/>
  <c r="K364" i="20"/>
  <c r="R364" i="20" s="1"/>
  <c r="O333" i="20"/>
  <c r="K333" i="20"/>
  <c r="R333" i="20" s="1"/>
  <c r="O332" i="20"/>
  <c r="K332" i="20"/>
  <c r="R332" i="20" s="1"/>
  <c r="O129" i="20"/>
  <c r="K129" i="20"/>
  <c r="R129" i="20" s="1"/>
  <c r="O345" i="20"/>
  <c r="K345" i="20"/>
  <c r="R345" i="20" s="1"/>
  <c r="O335" i="20"/>
  <c r="K335" i="20"/>
  <c r="R335" i="20" s="1"/>
  <c r="O363" i="20"/>
  <c r="K363" i="20"/>
  <c r="R363" i="20" s="1"/>
  <c r="O366" i="20"/>
  <c r="K366" i="20"/>
  <c r="N366" i="20" s="1"/>
  <c r="O365" i="20"/>
  <c r="K365" i="20"/>
  <c r="N365" i="20" s="1"/>
  <c r="O231" i="20"/>
  <c r="K231" i="20"/>
  <c r="R231" i="20" s="1"/>
  <c r="O348" i="20"/>
  <c r="K348" i="20"/>
  <c r="R348" i="20" s="1"/>
  <c r="O230" i="20"/>
  <c r="K230" i="20"/>
  <c r="Q230" i="20" s="1"/>
  <c r="S334" i="20" l="1"/>
  <c r="Q276" i="20"/>
  <c r="S276" i="20" s="1"/>
  <c r="Q325" i="20"/>
  <c r="S325" i="20" s="1"/>
  <c r="Q345" i="20"/>
  <c r="S345" i="20" s="1"/>
  <c r="Q332" i="20"/>
  <c r="S332" i="20" s="1"/>
  <c r="Q129" i="20"/>
  <c r="S129" i="20" s="1"/>
  <c r="R26" i="20"/>
  <c r="S26" i="20" s="1"/>
  <c r="N26" i="20"/>
  <c r="Q324" i="20"/>
  <c r="S324" i="20" s="1"/>
  <c r="R303" i="20"/>
  <c r="S303" i="20" s="1"/>
  <c r="N304" i="20"/>
  <c r="Q304" i="20"/>
  <c r="S304" i="20" s="1"/>
  <c r="Q302" i="20"/>
  <c r="S302" i="20" s="1"/>
  <c r="Q397" i="20"/>
  <c r="S397" i="20" s="1"/>
  <c r="Q323" i="20"/>
  <c r="S323" i="20" s="1"/>
  <c r="Q322" i="20"/>
  <c r="S322" i="20" s="1"/>
  <c r="Q364" i="20"/>
  <c r="S364" i="20" s="1"/>
  <c r="Q333" i="20"/>
  <c r="S333" i="20" s="1"/>
  <c r="Q335" i="20"/>
  <c r="S335" i="20" s="1"/>
  <c r="Q363" i="20"/>
  <c r="S363" i="20" s="1"/>
  <c r="R366" i="20"/>
  <c r="Q366" i="20"/>
  <c r="Q365" i="20"/>
  <c r="R365" i="20"/>
  <c r="N231" i="20"/>
  <c r="Q231" i="20"/>
  <c r="S231" i="20" s="1"/>
  <c r="Q348" i="20"/>
  <c r="S348" i="20" s="1"/>
  <c r="R230" i="20"/>
  <c r="S230" i="20" s="1"/>
  <c r="N230" i="20"/>
  <c r="O373" i="20"/>
  <c r="K373" i="20"/>
  <c r="R373" i="20" s="1"/>
  <c r="O372" i="20"/>
  <c r="K372" i="20"/>
  <c r="N372" i="20" s="1"/>
  <c r="N373" i="20" l="1"/>
  <c r="Q372" i="20"/>
  <c r="Q373" i="20"/>
  <c r="S373" i="20" s="1"/>
  <c r="S366" i="20"/>
  <c r="S365" i="20"/>
  <c r="R372" i="20"/>
  <c r="O227" i="20"/>
  <c r="K227" i="20"/>
  <c r="R227" i="20" s="1"/>
  <c r="O222" i="20"/>
  <c r="K222" i="20"/>
  <c r="Q222" i="20" s="1"/>
  <c r="S372" i="20" l="1"/>
  <c r="Q227" i="20"/>
  <c r="S227" i="20" s="1"/>
  <c r="R222" i="20"/>
  <c r="S222" i="20" s="1"/>
  <c r="N222" i="20"/>
  <c r="O23" i="23"/>
  <c r="K23" i="23"/>
  <c r="O21" i="23"/>
  <c r="K21" i="23"/>
  <c r="R21" i="23" s="1"/>
  <c r="O44" i="23"/>
  <c r="K44" i="23"/>
  <c r="R44" i="23" s="1"/>
  <c r="O278" i="23"/>
  <c r="K278" i="23"/>
  <c r="Q278" i="23" s="1"/>
  <c r="O277" i="23"/>
  <c r="K277" i="23"/>
  <c r="O276" i="23"/>
  <c r="K276" i="23"/>
  <c r="R276" i="23" s="1"/>
  <c r="O275" i="23"/>
  <c r="K275" i="23"/>
  <c r="R275" i="23" s="1"/>
  <c r="O274" i="23"/>
  <c r="K274" i="23"/>
  <c r="R274" i="23" s="1"/>
  <c r="O273" i="23"/>
  <c r="K273" i="23"/>
  <c r="O64" i="23"/>
  <c r="K64" i="23"/>
  <c r="R64" i="23" s="1"/>
  <c r="O63" i="23"/>
  <c r="K63" i="23"/>
  <c r="R63" i="23" s="1"/>
  <c r="O324" i="23"/>
  <c r="K324" i="23"/>
  <c r="Q324" i="23" s="1"/>
  <c r="O323" i="23"/>
  <c r="K323" i="23"/>
  <c r="O8" i="23"/>
  <c r="K8" i="23"/>
  <c r="R8" i="23" s="1"/>
  <c r="O7" i="23"/>
  <c r="K7" i="23"/>
  <c r="R7" i="23" s="1"/>
  <c r="O154" i="23"/>
  <c r="K154" i="23"/>
  <c r="R154" i="23" s="1"/>
  <c r="O153" i="23"/>
  <c r="K153" i="23"/>
  <c r="O152" i="23"/>
  <c r="K152" i="23"/>
  <c r="R152" i="23" s="1"/>
  <c r="O267" i="23"/>
  <c r="K267" i="23"/>
  <c r="R267" i="23" s="1"/>
  <c r="O266" i="23"/>
  <c r="K266" i="23"/>
  <c r="Q266" i="23" s="1"/>
  <c r="O322" i="23"/>
  <c r="K322" i="23"/>
  <c r="R322" i="23" s="1"/>
  <c r="O321" i="23"/>
  <c r="K321" i="23"/>
  <c r="O320" i="23"/>
  <c r="K320" i="23"/>
  <c r="R320" i="23" s="1"/>
  <c r="O319" i="23"/>
  <c r="K319" i="23"/>
  <c r="R319" i="23" s="1"/>
  <c r="O318" i="23"/>
  <c r="K318" i="23"/>
  <c r="R318" i="23" s="1"/>
  <c r="O317" i="23"/>
  <c r="K317" i="23"/>
  <c r="O316" i="23"/>
  <c r="K316" i="23"/>
  <c r="R316" i="23" s="1"/>
  <c r="O315" i="23"/>
  <c r="K315" i="23"/>
  <c r="R315" i="23" s="1"/>
  <c r="O314" i="23"/>
  <c r="K314" i="23"/>
  <c r="R314" i="23" s="1"/>
  <c r="O46" i="23"/>
  <c r="K46" i="23"/>
  <c r="O60" i="23"/>
  <c r="K60" i="23"/>
  <c r="R60" i="23" s="1"/>
  <c r="O25" i="23"/>
  <c r="K25" i="23"/>
  <c r="R25" i="23" s="1"/>
  <c r="O47" i="23"/>
  <c r="K47" i="23"/>
  <c r="Q47" i="23" s="1"/>
  <c r="O265" i="23"/>
  <c r="K265" i="23"/>
  <c r="O264" i="23"/>
  <c r="K264" i="23"/>
  <c r="R264" i="23" s="1"/>
  <c r="O263" i="23"/>
  <c r="K263" i="23"/>
  <c r="R263" i="23" s="1"/>
  <c r="O262" i="23"/>
  <c r="K262" i="23"/>
  <c r="R262" i="23" s="1"/>
  <c r="O22" i="23"/>
  <c r="K22" i="23"/>
  <c r="O45" i="23"/>
  <c r="K45" i="23"/>
  <c r="R45" i="23" s="1"/>
  <c r="O20" i="23"/>
  <c r="K20" i="23"/>
  <c r="R20" i="23" s="1"/>
  <c r="O248" i="23"/>
  <c r="K248" i="23"/>
  <c r="R248" i="23" s="1"/>
  <c r="O247" i="23"/>
  <c r="K247" i="23"/>
  <c r="O16" i="23"/>
  <c r="K16" i="23"/>
  <c r="R16" i="23" s="1"/>
  <c r="O236" i="23"/>
  <c r="K236" i="23"/>
  <c r="R236" i="23" s="1"/>
  <c r="O229" i="23"/>
  <c r="K229" i="23"/>
  <c r="R229" i="23" s="1"/>
  <c r="O228" i="23"/>
  <c r="K228" i="23"/>
  <c r="O235" i="23"/>
  <c r="K235" i="23"/>
  <c r="R235" i="23" s="1"/>
  <c r="O222" i="23"/>
  <c r="K222" i="23"/>
  <c r="R222" i="23" s="1"/>
  <c r="O221" i="23"/>
  <c r="K221" i="23"/>
  <c r="Q221" i="23" s="1"/>
  <c r="O49" i="23"/>
  <c r="K49" i="23"/>
  <c r="O71" i="23"/>
  <c r="K71" i="23"/>
  <c r="R71" i="23" s="1"/>
  <c r="O85" i="23"/>
  <c r="K85" i="23"/>
  <c r="O212" i="23"/>
  <c r="K212" i="23"/>
  <c r="Q212" i="23" s="1"/>
  <c r="O202" i="23"/>
  <c r="K202" i="23"/>
  <c r="R202" i="23" s="1"/>
  <c r="O201" i="23"/>
  <c r="K201" i="23"/>
  <c r="Q201" i="23" s="1"/>
  <c r="O200" i="23"/>
  <c r="K200" i="23"/>
  <c r="O199" i="23"/>
  <c r="K199" i="23"/>
  <c r="R199" i="23" s="1"/>
  <c r="O253" i="23"/>
  <c r="K253" i="23"/>
  <c r="R253" i="23" s="1"/>
  <c r="O241" i="23"/>
  <c r="K241" i="23"/>
  <c r="Q241" i="23" s="1"/>
  <c r="O188" i="23"/>
  <c r="K188" i="23"/>
  <c r="O187" i="23"/>
  <c r="K187" i="23"/>
  <c r="R187" i="23" s="1"/>
  <c r="O271" i="23"/>
  <c r="K271" i="23"/>
  <c r="R271" i="23" s="1"/>
  <c r="O270" i="23"/>
  <c r="K270" i="23"/>
  <c r="N270" i="23" s="1"/>
  <c r="O269" i="23"/>
  <c r="K269" i="23"/>
  <c r="R269" i="23" s="1"/>
  <c r="O268" i="23"/>
  <c r="K268" i="23"/>
  <c r="N268" i="23" s="1"/>
  <c r="O313" i="23"/>
  <c r="K313" i="23"/>
  <c r="O312" i="23"/>
  <c r="K312" i="23"/>
  <c r="R312" i="23" s="1"/>
  <c r="O311" i="23"/>
  <c r="K311" i="23"/>
  <c r="Q311" i="23" s="1"/>
  <c r="O310" i="23"/>
  <c r="K310" i="23"/>
  <c r="Q310" i="23" s="1"/>
  <c r="O309" i="23"/>
  <c r="K309" i="23"/>
  <c r="O308" i="23"/>
  <c r="K308" i="23"/>
  <c r="R308" i="23" s="1"/>
  <c r="O307" i="23"/>
  <c r="K307" i="23"/>
  <c r="Q307" i="23" s="1"/>
  <c r="O306" i="23"/>
  <c r="K306" i="23"/>
  <c r="Q306" i="23" s="1"/>
  <c r="O305" i="23"/>
  <c r="K305" i="23"/>
  <c r="R305" i="23" s="1"/>
  <c r="O304" i="23"/>
  <c r="K304" i="23"/>
  <c r="N304" i="23" s="1"/>
  <c r="O303" i="23"/>
  <c r="K303" i="23"/>
  <c r="R303" i="23" s="1"/>
  <c r="O302" i="23"/>
  <c r="K302" i="23"/>
  <c r="R302" i="23" s="1"/>
  <c r="O301" i="23"/>
  <c r="K301" i="23"/>
  <c r="N301" i="23" s="1"/>
  <c r="O13" i="23"/>
  <c r="K13" i="23"/>
  <c r="R13" i="23" s="1"/>
  <c r="O300" i="23"/>
  <c r="K300" i="23"/>
  <c r="N300" i="23" s="1"/>
  <c r="O299" i="23"/>
  <c r="K299" i="23"/>
  <c r="R299" i="23" s="1"/>
  <c r="O32" i="23"/>
  <c r="K32" i="23"/>
  <c r="N32" i="23" s="1"/>
  <c r="O298" i="23"/>
  <c r="K298" i="23"/>
  <c r="R298" i="23" s="1"/>
  <c r="O297" i="23"/>
  <c r="K297" i="23"/>
  <c r="N297" i="23" s="1"/>
  <c r="O296" i="23"/>
  <c r="K296" i="23"/>
  <c r="R296" i="23" s="1"/>
  <c r="O295" i="23"/>
  <c r="K295" i="23"/>
  <c r="N295" i="23" s="1"/>
  <c r="O294" i="23"/>
  <c r="K294" i="23"/>
  <c r="N294" i="23" s="1"/>
  <c r="O293" i="23"/>
  <c r="K293" i="23"/>
  <c r="R293" i="23" s="1"/>
  <c r="O56" i="23"/>
  <c r="K56" i="23"/>
  <c r="R56" i="23" s="1"/>
  <c r="O72" i="23"/>
  <c r="K72" i="23"/>
  <c r="R72" i="23" s="1"/>
  <c r="O86" i="23"/>
  <c r="K86" i="23"/>
  <c r="R86" i="23" s="1"/>
  <c r="O70" i="23"/>
  <c r="K70" i="23"/>
  <c r="R70" i="23" s="1"/>
  <c r="O69" i="23"/>
  <c r="K69" i="23"/>
  <c r="R69" i="23" s="1"/>
  <c r="O51" i="23"/>
  <c r="K51" i="23"/>
  <c r="R51" i="23" s="1"/>
  <c r="O50" i="23"/>
  <c r="K50" i="23"/>
  <c r="R50" i="23" s="1"/>
  <c r="O292" i="23"/>
  <c r="K292" i="23"/>
  <c r="R292" i="23" s="1"/>
  <c r="O291" i="23"/>
  <c r="K291" i="23"/>
  <c r="R291" i="23" s="1"/>
  <c r="O48" i="23"/>
  <c r="K48" i="23"/>
  <c r="R48" i="23" s="1"/>
  <c r="O24" i="23"/>
  <c r="K24" i="23"/>
  <c r="R24" i="23" s="1"/>
  <c r="O290" i="23"/>
  <c r="K290" i="23"/>
  <c r="R290" i="23" s="1"/>
  <c r="O289" i="23"/>
  <c r="K289" i="23"/>
  <c r="R289" i="23" s="1"/>
  <c r="O288" i="23"/>
  <c r="K288" i="23"/>
  <c r="R288" i="23" s="1"/>
  <c r="O287" i="23"/>
  <c r="K287" i="23"/>
  <c r="R287" i="23" s="1"/>
  <c r="O286" i="23"/>
  <c r="K286" i="23"/>
  <c r="R286" i="23" s="1"/>
  <c r="O285" i="23"/>
  <c r="K285" i="23"/>
  <c r="R285" i="23" s="1"/>
  <c r="O100" i="23"/>
  <c r="K100" i="23"/>
  <c r="R100" i="23" s="1"/>
  <c r="O87" i="23"/>
  <c r="K87" i="23"/>
  <c r="R87" i="23" s="1"/>
  <c r="O12" i="23"/>
  <c r="K12" i="23"/>
  <c r="R12" i="23" s="1"/>
  <c r="O33" i="23"/>
  <c r="K33" i="23"/>
  <c r="R33" i="23" s="1"/>
  <c r="O10" i="23"/>
  <c r="K10" i="23"/>
  <c r="R10" i="23" s="1"/>
  <c r="O94" i="23"/>
  <c r="K94" i="23"/>
  <c r="R94" i="23" s="1"/>
  <c r="O81" i="23"/>
  <c r="K81" i="23"/>
  <c r="R81" i="23" s="1"/>
  <c r="O3" i="23"/>
  <c r="K3" i="23"/>
  <c r="R3" i="23" s="1"/>
  <c r="O79" i="23"/>
  <c r="K79" i="23"/>
  <c r="R79" i="23" s="1"/>
  <c r="O284" i="23"/>
  <c r="K284" i="23"/>
  <c r="R284" i="23" s="1"/>
  <c r="O283" i="23"/>
  <c r="K283" i="23"/>
  <c r="R283" i="23" s="1"/>
  <c r="O88" i="23"/>
  <c r="K88" i="23"/>
  <c r="R88" i="23" s="1"/>
  <c r="O99" i="23"/>
  <c r="K99" i="23"/>
  <c r="R99" i="23" s="1"/>
  <c r="O282" i="23"/>
  <c r="K282" i="23"/>
  <c r="R282" i="23" s="1"/>
  <c r="O11" i="23"/>
  <c r="K11" i="23"/>
  <c r="R11" i="23" s="1"/>
  <c r="O281" i="23"/>
  <c r="K281" i="23"/>
  <c r="R281" i="23" s="1"/>
  <c r="O82" i="23"/>
  <c r="K82" i="23"/>
  <c r="R82" i="23" s="1"/>
  <c r="O93" i="23"/>
  <c r="K93" i="23"/>
  <c r="R93" i="23" s="1"/>
  <c r="O80" i="23"/>
  <c r="K80" i="23"/>
  <c r="R80" i="23" s="1"/>
  <c r="O2" i="23"/>
  <c r="K2" i="23"/>
  <c r="R2" i="23" s="1"/>
  <c r="O261" i="23"/>
  <c r="K261" i="23"/>
  <c r="R261" i="23" s="1"/>
  <c r="O260" i="23"/>
  <c r="K260" i="23"/>
  <c r="R260" i="23" s="1"/>
  <c r="O90" i="23"/>
  <c r="K90" i="23"/>
  <c r="N90" i="23" s="1"/>
  <c r="O131" i="23"/>
  <c r="K131" i="23"/>
  <c r="R131" i="23" s="1"/>
  <c r="O158" i="23"/>
  <c r="K158" i="23"/>
  <c r="R158" i="23" s="1"/>
  <c r="O73" i="23"/>
  <c r="K73" i="23"/>
  <c r="Q73" i="23" s="1"/>
  <c r="O55" i="23"/>
  <c r="K55" i="23"/>
  <c r="R55" i="23" s="1"/>
  <c r="O52" i="23"/>
  <c r="K52" i="23"/>
  <c r="Q52" i="23" s="1"/>
  <c r="O68" i="23"/>
  <c r="K68" i="23"/>
  <c r="R68" i="23" s="1"/>
  <c r="O163" i="23"/>
  <c r="K163" i="23"/>
  <c r="R163" i="23" s="1"/>
  <c r="O15" i="23"/>
  <c r="K15" i="23"/>
  <c r="R15" i="23" s="1"/>
  <c r="O36" i="23"/>
  <c r="K36" i="23"/>
  <c r="R36" i="23" s="1"/>
  <c r="O162" i="23"/>
  <c r="K162" i="23"/>
  <c r="R162" i="23" s="1"/>
  <c r="O280" i="23"/>
  <c r="K280" i="23"/>
  <c r="R280" i="23" s="1"/>
  <c r="O161" i="23"/>
  <c r="K161" i="23"/>
  <c r="R161" i="23" s="1"/>
  <c r="O160" i="23"/>
  <c r="K160" i="23"/>
  <c r="R160" i="23" s="1"/>
  <c r="O159" i="23"/>
  <c r="K159" i="23"/>
  <c r="R159" i="23" s="1"/>
  <c r="O9" i="23"/>
  <c r="K9" i="23"/>
  <c r="R9" i="23" s="1"/>
  <c r="O279" i="23"/>
  <c r="K279" i="23"/>
  <c r="R279" i="23" s="1"/>
  <c r="O58" i="23"/>
  <c r="K58" i="23"/>
  <c r="Q58" i="23" s="1"/>
  <c r="O40" i="23"/>
  <c r="K40" i="23"/>
  <c r="R40" i="23" s="1"/>
  <c r="O17" i="23"/>
  <c r="K17" i="23"/>
  <c r="Q17" i="23" s="1"/>
  <c r="O37" i="23"/>
  <c r="K37" i="23"/>
  <c r="R37" i="23" s="1"/>
  <c r="O14" i="23"/>
  <c r="K14" i="23"/>
  <c r="Q14" i="23" s="1"/>
  <c r="O54" i="23"/>
  <c r="K54" i="23"/>
  <c r="R54" i="23" s="1"/>
  <c r="O97" i="23"/>
  <c r="K97" i="23"/>
  <c r="Q97" i="23" s="1"/>
  <c r="O91" i="23"/>
  <c r="K91" i="23"/>
  <c r="R91" i="23" s="1"/>
  <c r="O103" i="23"/>
  <c r="K103" i="23"/>
  <c r="Q103" i="23" s="1"/>
  <c r="O166" i="23"/>
  <c r="K166" i="23"/>
  <c r="R166" i="23" s="1"/>
  <c r="O165" i="23"/>
  <c r="K165" i="23"/>
  <c r="Q165" i="23" s="1"/>
  <c r="O164" i="23"/>
  <c r="K164" i="23"/>
  <c r="R164" i="23" s="1"/>
  <c r="O157" i="23"/>
  <c r="K157" i="23"/>
  <c r="R157" i="23" s="1"/>
  <c r="O156" i="23"/>
  <c r="K156" i="23"/>
  <c r="Q156" i="23" s="1"/>
  <c r="O155" i="23"/>
  <c r="K155" i="23"/>
  <c r="R155" i="23" s="1"/>
  <c r="O370" i="20"/>
  <c r="K370" i="20"/>
  <c r="R370" i="20" s="1"/>
  <c r="O192" i="20"/>
  <c r="K192" i="20"/>
  <c r="R192" i="20" s="1"/>
  <c r="O358" i="20"/>
  <c r="K358" i="20"/>
  <c r="R358" i="20" s="1"/>
  <c r="O357" i="20"/>
  <c r="K357" i="20"/>
  <c r="R357" i="20" s="1"/>
  <c r="O356" i="20"/>
  <c r="K356" i="20"/>
  <c r="Q356" i="20" s="1"/>
  <c r="O355" i="20"/>
  <c r="K355" i="20"/>
  <c r="Q355" i="20" s="1"/>
  <c r="O354" i="20"/>
  <c r="K354" i="20"/>
  <c r="R354" i="20" s="1"/>
  <c r="O353" i="20"/>
  <c r="K353" i="20"/>
  <c r="R353" i="20" s="1"/>
  <c r="O352" i="20"/>
  <c r="K352" i="20"/>
  <c r="R352" i="20" s="1"/>
  <c r="O342" i="20"/>
  <c r="K342" i="20"/>
  <c r="R342" i="20" s="1"/>
  <c r="O341" i="20"/>
  <c r="K341" i="20"/>
  <c r="R341" i="20" s="1"/>
  <c r="O340" i="20"/>
  <c r="K340" i="20"/>
  <c r="R340" i="20" s="1"/>
  <c r="O339" i="20"/>
  <c r="K339" i="20"/>
  <c r="R339" i="20" s="1"/>
  <c r="O338" i="20"/>
  <c r="K338" i="20"/>
  <c r="R338" i="20" s="1"/>
  <c r="O337" i="20"/>
  <c r="K337" i="20"/>
  <c r="R337" i="20" s="1"/>
  <c r="O331" i="20"/>
  <c r="K331" i="20"/>
  <c r="Q331" i="20" s="1"/>
  <c r="O330" i="20"/>
  <c r="K330" i="20"/>
  <c r="R330" i="20" s="1"/>
  <c r="O329" i="20"/>
  <c r="K329" i="20"/>
  <c r="R329" i="20" s="1"/>
  <c r="O328" i="20"/>
  <c r="K328" i="20"/>
  <c r="R328" i="20" s="1"/>
  <c r="O327" i="20"/>
  <c r="K327" i="20"/>
  <c r="R327" i="20" s="1"/>
  <c r="O321" i="20"/>
  <c r="K321" i="20"/>
  <c r="R321" i="20" s="1"/>
  <c r="O320" i="20"/>
  <c r="K320" i="20"/>
  <c r="R320" i="20" s="1"/>
  <c r="O299" i="20"/>
  <c r="K299" i="20"/>
  <c r="R299" i="20" s="1"/>
  <c r="O298" i="20"/>
  <c r="K298" i="20"/>
  <c r="R298" i="20" s="1"/>
  <c r="O361" i="20"/>
  <c r="K361" i="20"/>
  <c r="R361" i="20" s="1"/>
  <c r="O362" i="20"/>
  <c r="K362" i="20"/>
  <c r="Q362" i="20" s="1"/>
  <c r="O297" i="20"/>
  <c r="K297" i="20"/>
  <c r="Q297" i="20" s="1"/>
  <c r="O296" i="20"/>
  <c r="K296" i="20"/>
  <c r="R296" i="20" s="1"/>
  <c r="O295" i="20"/>
  <c r="K295" i="20"/>
  <c r="R295" i="20" s="1"/>
  <c r="R85" i="23" l="1"/>
  <c r="N85" i="23"/>
  <c r="R356" i="20"/>
  <c r="S356" i="20" s="1"/>
  <c r="Q338" i="20"/>
  <c r="S338" i="20" s="1"/>
  <c r="R241" i="23"/>
  <c r="S241" i="23" s="1"/>
  <c r="Q68" i="23"/>
  <c r="S68" i="23" s="1"/>
  <c r="Q162" i="23"/>
  <c r="S162" i="23" s="1"/>
  <c r="N163" i="23"/>
  <c r="Q295" i="23"/>
  <c r="R324" i="23"/>
  <c r="S324" i="23" s="1"/>
  <c r="N73" i="23"/>
  <c r="Q158" i="23"/>
  <c r="S158" i="23" s="1"/>
  <c r="Q262" i="23"/>
  <c r="S262" i="23" s="1"/>
  <c r="Q253" i="23"/>
  <c r="S253" i="23" s="1"/>
  <c r="Q322" i="23"/>
  <c r="S322" i="23" s="1"/>
  <c r="N81" i="23"/>
  <c r="Q294" i="23"/>
  <c r="N55" i="23"/>
  <c r="N271" i="23"/>
  <c r="Q279" i="23"/>
  <c r="S279" i="23" s="1"/>
  <c r="Q63" i="23"/>
  <c r="S63" i="23" s="1"/>
  <c r="N54" i="23"/>
  <c r="Q161" i="23"/>
  <c r="S161" i="23" s="1"/>
  <c r="N94" i="23"/>
  <c r="Q10" i="23"/>
  <c r="S10" i="23" s="1"/>
  <c r="R294" i="23"/>
  <c r="Q32" i="23"/>
  <c r="R310" i="23"/>
  <c r="S310" i="23" s="1"/>
  <c r="R47" i="23"/>
  <c r="S47" i="23" s="1"/>
  <c r="Q319" i="23"/>
  <c r="S319" i="23" s="1"/>
  <c r="Q163" i="23"/>
  <c r="S163" i="23" s="1"/>
  <c r="R307" i="23"/>
  <c r="S307" i="23" s="1"/>
  <c r="R221" i="23"/>
  <c r="S221" i="23" s="1"/>
  <c r="Q263" i="23"/>
  <c r="S263" i="23" s="1"/>
  <c r="Q318" i="23"/>
  <c r="S318" i="23" s="1"/>
  <c r="N157" i="23"/>
  <c r="Q2" i="23"/>
  <c r="S2" i="23" s="1"/>
  <c r="N281" i="23"/>
  <c r="N11" i="23"/>
  <c r="Q282" i="23"/>
  <c r="S282" i="23" s="1"/>
  <c r="Q12" i="23"/>
  <c r="S12" i="23" s="1"/>
  <c r="N286" i="23"/>
  <c r="N287" i="23"/>
  <c r="Q288" i="23"/>
  <c r="S288" i="23" s="1"/>
  <c r="Q24" i="23"/>
  <c r="S24" i="23" s="1"/>
  <c r="N50" i="23"/>
  <c r="N51" i="23"/>
  <c r="Q69" i="23"/>
  <c r="S69" i="23" s="1"/>
  <c r="Q301" i="23"/>
  <c r="N305" i="23"/>
  <c r="R306" i="23"/>
  <c r="S306" i="23" s="1"/>
  <c r="Q268" i="23"/>
  <c r="Q85" i="23"/>
  <c r="S85" i="23" s="1"/>
  <c r="Q248" i="23"/>
  <c r="S248" i="23" s="1"/>
  <c r="Q20" i="23"/>
  <c r="S20" i="23" s="1"/>
  <c r="R278" i="23"/>
  <c r="S278" i="23" s="1"/>
  <c r="N279" i="23"/>
  <c r="N9" i="23"/>
  <c r="Q159" i="23"/>
  <c r="S159" i="23" s="1"/>
  <c r="Q55" i="23"/>
  <c r="S55" i="23" s="1"/>
  <c r="Q261" i="23"/>
  <c r="S261" i="23" s="1"/>
  <c r="Q88" i="23"/>
  <c r="S88" i="23" s="1"/>
  <c r="Q81" i="23"/>
  <c r="S81" i="23" s="1"/>
  <c r="Q290" i="23"/>
  <c r="S290" i="23" s="1"/>
  <c r="Q86" i="23"/>
  <c r="S86" i="23" s="1"/>
  <c r="R311" i="23"/>
  <c r="S311" i="23" s="1"/>
  <c r="R201" i="23"/>
  <c r="S201" i="23" s="1"/>
  <c r="R266" i="23"/>
  <c r="S266" i="23" s="1"/>
  <c r="Q274" i="23"/>
  <c r="S274" i="23" s="1"/>
  <c r="Q275" i="23"/>
  <c r="S275" i="23" s="1"/>
  <c r="Q281" i="23"/>
  <c r="S281" i="23" s="1"/>
  <c r="Q286" i="23"/>
  <c r="S286" i="23" s="1"/>
  <c r="Q50" i="23"/>
  <c r="S50" i="23" s="1"/>
  <c r="N82" i="23"/>
  <c r="N79" i="23"/>
  <c r="N285" i="23"/>
  <c r="N291" i="23"/>
  <c r="N293" i="23"/>
  <c r="N298" i="23"/>
  <c r="N164" i="23"/>
  <c r="N40" i="23"/>
  <c r="N161" i="23"/>
  <c r="N36" i="23"/>
  <c r="N68" i="23"/>
  <c r="N261" i="23"/>
  <c r="N2" i="23"/>
  <c r="N80" i="23"/>
  <c r="N88" i="23"/>
  <c r="N283" i="23"/>
  <c r="N12" i="23"/>
  <c r="N87" i="23"/>
  <c r="N290" i="23"/>
  <c r="N24" i="23"/>
  <c r="N48" i="23"/>
  <c r="N86" i="23"/>
  <c r="N72" i="23"/>
  <c r="N303" i="23"/>
  <c r="Q304" i="23"/>
  <c r="N269" i="23"/>
  <c r="Q270" i="23"/>
  <c r="R212" i="23"/>
  <c r="S212" i="23" s="1"/>
  <c r="Q229" i="23"/>
  <c r="S229" i="23" s="1"/>
  <c r="Q236" i="23"/>
  <c r="S236" i="23" s="1"/>
  <c r="Q314" i="23"/>
  <c r="S314" i="23" s="1"/>
  <c r="Q315" i="23"/>
  <c r="S315" i="23" s="1"/>
  <c r="Q154" i="23"/>
  <c r="S154" i="23" s="1"/>
  <c r="Q7" i="23"/>
  <c r="S7" i="23" s="1"/>
  <c r="N37" i="23"/>
  <c r="N15" i="23"/>
  <c r="N131" i="23"/>
  <c r="N93" i="23"/>
  <c r="N284" i="23"/>
  <c r="N3" i="23"/>
  <c r="N100" i="23"/>
  <c r="N292" i="23"/>
  <c r="N56" i="23"/>
  <c r="N13" i="23"/>
  <c r="N280" i="23"/>
  <c r="N162" i="23"/>
  <c r="N155" i="23"/>
  <c r="N166" i="23"/>
  <c r="N91" i="23"/>
  <c r="N159" i="23"/>
  <c r="N160" i="23"/>
  <c r="Q15" i="23"/>
  <c r="S15" i="23" s="1"/>
  <c r="N158" i="23"/>
  <c r="N260" i="23"/>
  <c r="Q93" i="23"/>
  <c r="S93" i="23" s="1"/>
  <c r="N282" i="23"/>
  <c r="N99" i="23"/>
  <c r="Q284" i="23"/>
  <c r="S284" i="23" s="1"/>
  <c r="Q79" i="23"/>
  <c r="S79" i="23" s="1"/>
  <c r="N10" i="23"/>
  <c r="N33" i="23"/>
  <c r="Q100" i="23"/>
  <c r="S100" i="23" s="1"/>
  <c r="N288" i="23"/>
  <c r="N289" i="23"/>
  <c r="Q291" i="23"/>
  <c r="S291" i="23" s="1"/>
  <c r="N69" i="23"/>
  <c r="N70" i="23"/>
  <c r="Q56" i="23"/>
  <c r="S56" i="23" s="1"/>
  <c r="N296" i="23"/>
  <c r="Q297" i="23"/>
  <c r="N299" i="23"/>
  <c r="Q300" i="23"/>
  <c r="N302" i="23"/>
  <c r="Q308" i="23"/>
  <c r="S308" i="23" s="1"/>
  <c r="Q312" i="23"/>
  <c r="S312" i="23" s="1"/>
  <c r="Q202" i="23"/>
  <c r="S202" i="23" s="1"/>
  <c r="Q222" i="23"/>
  <c r="S222" i="23" s="1"/>
  <c r="Q25" i="23"/>
  <c r="S25" i="23" s="1"/>
  <c r="Q267" i="23"/>
  <c r="S267" i="23" s="1"/>
  <c r="Q44" i="23"/>
  <c r="S44" i="23" s="1"/>
  <c r="R165" i="23"/>
  <c r="S165" i="23" s="1"/>
  <c r="R58" i="23"/>
  <c r="S58" i="23" s="1"/>
  <c r="Q155" i="23"/>
  <c r="S155" i="23" s="1"/>
  <c r="N156" i="23"/>
  <c r="Q157" i="23"/>
  <c r="S157" i="23" s="1"/>
  <c r="Q164" i="23"/>
  <c r="S164" i="23" s="1"/>
  <c r="N165" i="23"/>
  <c r="Q166" i="23"/>
  <c r="S166" i="23" s="1"/>
  <c r="N103" i="23"/>
  <c r="Q91" i="23"/>
  <c r="S91" i="23" s="1"/>
  <c r="N97" i="23"/>
  <c r="Q54" i="23"/>
  <c r="S54" i="23" s="1"/>
  <c r="N14" i="23"/>
  <c r="Q37" i="23"/>
  <c r="S37" i="23" s="1"/>
  <c r="N17" i="23"/>
  <c r="Q40" i="23"/>
  <c r="S40" i="23" s="1"/>
  <c r="N58" i="23"/>
  <c r="N52" i="23"/>
  <c r="R103" i="23"/>
  <c r="S103" i="23" s="1"/>
  <c r="R17" i="23"/>
  <c r="S17" i="23" s="1"/>
  <c r="R52" i="23"/>
  <c r="S52" i="23" s="1"/>
  <c r="Q9" i="23"/>
  <c r="S9" i="23" s="1"/>
  <c r="Q160" i="23"/>
  <c r="S160" i="23" s="1"/>
  <c r="Q280" i="23"/>
  <c r="S280" i="23" s="1"/>
  <c r="Q36" i="23"/>
  <c r="S36" i="23" s="1"/>
  <c r="R73" i="23"/>
  <c r="S73" i="23" s="1"/>
  <c r="Q90" i="23"/>
  <c r="R313" i="23"/>
  <c r="Q313" i="23"/>
  <c r="R156" i="23"/>
  <c r="S156" i="23" s="1"/>
  <c r="R97" i="23"/>
  <c r="S97" i="23" s="1"/>
  <c r="R14" i="23"/>
  <c r="S14" i="23" s="1"/>
  <c r="R90" i="23"/>
  <c r="Q131" i="23"/>
  <c r="S131" i="23" s="1"/>
  <c r="R295" i="23"/>
  <c r="R228" i="23"/>
  <c r="Q228" i="23"/>
  <c r="R247" i="23"/>
  <c r="Q247" i="23"/>
  <c r="R22" i="23"/>
  <c r="Q22" i="23"/>
  <c r="R265" i="23"/>
  <c r="Q265" i="23"/>
  <c r="R46" i="23"/>
  <c r="Q46" i="23"/>
  <c r="R317" i="23"/>
  <c r="Q317" i="23"/>
  <c r="R321" i="23"/>
  <c r="Q321" i="23"/>
  <c r="R153" i="23"/>
  <c r="Q153" i="23"/>
  <c r="R323" i="23"/>
  <c r="Q323" i="23"/>
  <c r="R273" i="23"/>
  <c r="Q273" i="23"/>
  <c r="R277" i="23"/>
  <c r="Q277" i="23"/>
  <c r="R23" i="23"/>
  <c r="Q23" i="23"/>
  <c r="Q260" i="23"/>
  <c r="S260" i="23" s="1"/>
  <c r="Q80" i="23"/>
  <c r="S80" i="23" s="1"/>
  <c r="Q82" i="23"/>
  <c r="S82" i="23" s="1"/>
  <c r="Q11" i="23"/>
  <c r="S11" i="23" s="1"/>
  <c r="Q99" i="23"/>
  <c r="S99" i="23" s="1"/>
  <c r="Q283" i="23"/>
  <c r="S283" i="23" s="1"/>
  <c r="Q3" i="23"/>
  <c r="S3" i="23" s="1"/>
  <c r="Q94" i="23"/>
  <c r="S94" i="23" s="1"/>
  <c r="Q33" i="23"/>
  <c r="S33" i="23" s="1"/>
  <c r="Q87" i="23"/>
  <c r="S87" i="23" s="1"/>
  <c r="Q285" i="23"/>
  <c r="S285" i="23" s="1"/>
  <c r="Q287" i="23"/>
  <c r="S287" i="23" s="1"/>
  <c r="Q289" i="23"/>
  <c r="S289" i="23" s="1"/>
  <c r="Q48" i="23"/>
  <c r="S48" i="23" s="1"/>
  <c r="Q292" i="23"/>
  <c r="S292" i="23" s="1"/>
  <c r="Q51" i="23"/>
  <c r="S51" i="23" s="1"/>
  <c r="Q70" i="23"/>
  <c r="S70" i="23" s="1"/>
  <c r="Q72" i="23"/>
  <c r="S72" i="23" s="1"/>
  <c r="Q293" i="23"/>
  <c r="S293" i="23" s="1"/>
  <c r="R49" i="23"/>
  <c r="Q49" i="23"/>
  <c r="R309" i="23"/>
  <c r="Q309" i="23"/>
  <c r="R188" i="23"/>
  <c r="Q188" i="23"/>
  <c r="R200" i="23"/>
  <c r="Q200" i="23"/>
  <c r="R297" i="23"/>
  <c r="R32" i="23"/>
  <c r="R300" i="23"/>
  <c r="R301" i="23"/>
  <c r="R304" i="23"/>
  <c r="R268" i="23"/>
  <c r="R270" i="23"/>
  <c r="Q187" i="23"/>
  <c r="S187" i="23" s="1"/>
  <c r="Q199" i="23"/>
  <c r="S199" i="23" s="1"/>
  <c r="Q71" i="23"/>
  <c r="S71" i="23" s="1"/>
  <c r="Q235" i="23"/>
  <c r="S235" i="23" s="1"/>
  <c r="Q16" i="23"/>
  <c r="S16" i="23" s="1"/>
  <c r="Q45" i="23"/>
  <c r="S45" i="23" s="1"/>
  <c r="Q264" i="23"/>
  <c r="S264" i="23" s="1"/>
  <c r="Q60" i="23"/>
  <c r="S60" i="23" s="1"/>
  <c r="Q316" i="23"/>
  <c r="S316" i="23" s="1"/>
  <c r="Q320" i="23"/>
  <c r="S320" i="23" s="1"/>
  <c r="Q152" i="23"/>
  <c r="S152" i="23" s="1"/>
  <c r="Q8" i="23"/>
  <c r="S8" i="23" s="1"/>
  <c r="Q64" i="23"/>
  <c r="S64" i="23" s="1"/>
  <c r="Q276" i="23"/>
  <c r="S276" i="23" s="1"/>
  <c r="Q21" i="23"/>
  <c r="S21" i="23" s="1"/>
  <c r="Q296" i="23"/>
  <c r="S296" i="23" s="1"/>
  <c r="Q298" i="23"/>
  <c r="S298" i="23" s="1"/>
  <c r="Q299" i="23"/>
  <c r="S299" i="23" s="1"/>
  <c r="Q13" i="23"/>
  <c r="S13" i="23" s="1"/>
  <c r="Q302" i="23"/>
  <c r="S302" i="23" s="1"/>
  <c r="Q303" i="23"/>
  <c r="S303" i="23" s="1"/>
  <c r="Q305" i="23"/>
  <c r="S305" i="23" s="1"/>
  <c r="Q269" i="23"/>
  <c r="S269" i="23" s="1"/>
  <c r="Q271" i="23"/>
  <c r="S271" i="23" s="1"/>
  <c r="Q337" i="20"/>
  <c r="S337" i="20" s="1"/>
  <c r="R331" i="20"/>
  <c r="S331" i="20" s="1"/>
  <c r="Q358" i="20"/>
  <c r="S358" i="20" s="1"/>
  <c r="Q192" i="20"/>
  <c r="S192" i="20" s="1"/>
  <c r="R362" i="20"/>
  <c r="S362" i="20" s="1"/>
  <c r="Q341" i="20"/>
  <c r="S341" i="20" s="1"/>
  <c r="Q370" i="20"/>
  <c r="S370" i="20" s="1"/>
  <c r="Q357" i="20"/>
  <c r="S357" i="20" s="1"/>
  <c r="R355" i="20"/>
  <c r="S355" i="20" s="1"/>
  <c r="Q354" i="20"/>
  <c r="S354" i="20" s="1"/>
  <c r="Q352" i="20"/>
  <c r="S352" i="20" s="1"/>
  <c r="Q353" i="20"/>
  <c r="S353" i="20" s="1"/>
  <c r="Q342" i="20"/>
  <c r="S342" i="20" s="1"/>
  <c r="R297" i="20"/>
  <c r="S297" i="20" s="1"/>
  <c r="Q339" i="20"/>
  <c r="S339" i="20" s="1"/>
  <c r="Q340" i="20"/>
  <c r="S340" i="20" s="1"/>
  <c r="Q330" i="20"/>
  <c r="S330" i="20" s="1"/>
  <c r="Q328" i="20"/>
  <c r="S328" i="20" s="1"/>
  <c r="Q327" i="20"/>
  <c r="S327" i="20" s="1"/>
  <c r="Q329" i="20"/>
  <c r="S329" i="20" s="1"/>
  <c r="Q298" i="20"/>
  <c r="S298" i="20" s="1"/>
  <c r="Q299" i="20"/>
  <c r="S299" i="20" s="1"/>
  <c r="Q295" i="20"/>
  <c r="S295" i="20" s="1"/>
  <c r="Q361" i="20"/>
  <c r="S361" i="20" s="1"/>
  <c r="Q321" i="20"/>
  <c r="S321" i="20" s="1"/>
  <c r="Q320" i="20"/>
  <c r="S320" i="20" s="1"/>
  <c r="Q296" i="20"/>
  <c r="S296" i="20" s="1"/>
  <c r="O294" i="20"/>
  <c r="K294" i="20"/>
  <c r="R294" i="20" s="1"/>
  <c r="O293" i="20"/>
  <c r="K293" i="20"/>
  <c r="R293" i="20" s="1"/>
  <c r="O288" i="20"/>
  <c r="K288" i="20"/>
  <c r="R288" i="20" s="1"/>
  <c r="O287" i="20"/>
  <c r="K287" i="20"/>
  <c r="R287" i="20" s="1"/>
  <c r="O284" i="20"/>
  <c r="K284" i="20"/>
  <c r="Q284" i="20" s="1"/>
  <c r="O283" i="20"/>
  <c r="K283" i="20"/>
  <c r="R283" i="20" s="1"/>
  <c r="O282" i="20"/>
  <c r="K282" i="20"/>
  <c r="R282" i="20" s="1"/>
  <c r="O281" i="20"/>
  <c r="K281" i="20"/>
  <c r="R281" i="20" s="1"/>
  <c r="O280" i="20"/>
  <c r="K280" i="20"/>
  <c r="R280" i="20" s="1"/>
  <c r="O279" i="20"/>
  <c r="K279" i="20"/>
  <c r="R279" i="20" s="1"/>
  <c r="O278" i="20"/>
  <c r="K278" i="20"/>
  <c r="R278" i="20" s="1"/>
  <c r="O274" i="20"/>
  <c r="K274" i="20"/>
  <c r="Q274" i="20" s="1"/>
  <c r="O273" i="20"/>
  <c r="K273" i="20"/>
  <c r="R273" i="20" s="1"/>
  <c r="O228" i="20"/>
  <c r="K228" i="20"/>
  <c r="R228" i="20" s="1"/>
  <c r="O269" i="20"/>
  <c r="K269" i="20"/>
  <c r="R269" i="20" s="1"/>
  <c r="O262" i="20"/>
  <c r="K262" i="20"/>
  <c r="Q262" i="20" s="1"/>
  <c r="O261" i="20"/>
  <c r="K261" i="20"/>
  <c r="R261" i="20" s="1"/>
  <c r="O268" i="20"/>
  <c r="K268" i="20"/>
  <c r="R268" i="20" s="1"/>
  <c r="O259" i="20"/>
  <c r="K259" i="20"/>
  <c r="R259" i="20" s="1"/>
  <c r="O369" i="20"/>
  <c r="K369" i="20"/>
  <c r="R369" i="20" s="1"/>
  <c r="O368" i="20"/>
  <c r="K368" i="20"/>
  <c r="R368" i="20" s="1"/>
  <c r="O253" i="20"/>
  <c r="K253" i="20"/>
  <c r="R253" i="20" s="1"/>
  <c r="O252" i="20"/>
  <c r="K252" i="20"/>
  <c r="R252" i="20" s="1"/>
  <c r="O251" i="20"/>
  <c r="K251" i="20"/>
  <c r="Q251" i="20" s="1"/>
  <c r="O248" i="20"/>
  <c r="K248" i="20"/>
  <c r="Q248" i="20" s="1"/>
  <c r="O247" i="20"/>
  <c r="K247" i="20"/>
  <c r="R247" i="20" s="1"/>
  <c r="O246" i="20"/>
  <c r="K246" i="20"/>
  <c r="R246" i="20" s="1"/>
  <c r="O245" i="20"/>
  <c r="K245" i="20"/>
  <c r="Q245" i="20" s="1"/>
  <c r="O317" i="20"/>
  <c r="K317" i="20"/>
  <c r="R317" i="20" s="1"/>
  <c r="O271" i="20"/>
  <c r="K271" i="20"/>
  <c r="R271" i="20" s="1"/>
  <c r="O242" i="20"/>
  <c r="K242" i="20"/>
  <c r="R242" i="20" s="1"/>
  <c r="O241" i="20"/>
  <c r="K241" i="20"/>
  <c r="Q241" i="20" s="1"/>
  <c r="O140" i="20"/>
  <c r="K140" i="20"/>
  <c r="R140" i="20" s="1"/>
  <c r="O210" i="20"/>
  <c r="K210" i="20"/>
  <c r="O211" i="20"/>
  <c r="K211" i="20"/>
  <c r="O178" i="20"/>
  <c r="K178" i="20"/>
  <c r="N178" i="20" s="1"/>
  <c r="O179" i="20"/>
  <c r="K179" i="20"/>
  <c r="Q179" i="20" s="1"/>
  <c r="O185" i="20"/>
  <c r="K185" i="20"/>
  <c r="N185" i="20" s="1"/>
  <c r="O184" i="20"/>
  <c r="K184" i="20"/>
  <c r="Q184" i="20" s="1"/>
  <c r="O181" i="20"/>
  <c r="K181" i="20"/>
  <c r="N181" i="20" s="1"/>
  <c r="O311" i="20"/>
  <c r="K311" i="20"/>
  <c r="N311" i="20" s="1"/>
  <c r="O165" i="20"/>
  <c r="K165" i="20"/>
  <c r="N165" i="20" s="1"/>
  <c r="O163" i="20"/>
  <c r="K163" i="20"/>
  <c r="N163" i="20" s="1"/>
  <c r="O164" i="20"/>
  <c r="K164" i="20"/>
  <c r="N164" i="20" s="1"/>
  <c r="O168" i="20"/>
  <c r="K168" i="20"/>
  <c r="Q168" i="20" s="1"/>
  <c r="O67" i="20"/>
  <c r="K67" i="20"/>
  <c r="N67" i="20" s="1"/>
  <c r="O66" i="20"/>
  <c r="K66" i="20"/>
  <c r="N66" i="20" s="1"/>
  <c r="O68" i="20"/>
  <c r="K68" i="20"/>
  <c r="N68" i="20" s="1"/>
  <c r="O166" i="20"/>
  <c r="K166" i="20"/>
  <c r="N166" i="20" s="1"/>
  <c r="O170" i="20"/>
  <c r="K170" i="20"/>
  <c r="Q170" i="20" s="1"/>
  <c r="O150" i="20"/>
  <c r="K150" i="20"/>
  <c r="Q150" i="20" s="1"/>
  <c r="O147" i="20"/>
  <c r="K147" i="20"/>
  <c r="N147" i="20" s="1"/>
  <c r="O152" i="20"/>
  <c r="K152" i="20"/>
  <c r="N152" i="20" s="1"/>
  <c r="O158" i="20"/>
  <c r="K158" i="20"/>
  <c r="N158" i="20" s="1"/>
  <c r="O155" i="20"/>
  <c r="K155" i="20"/>
  <c r="N155" i="20" s="1"/>
  <c r="O160" i="20"/>
  <c r="K160" i="20"/>
  <c r="N160" i="20" s="1"/>
  <c r="O159" i="20"/>
  <c r="K159" i="20"/>
  <c r="N159" i="20" s="1"/>
  <c r="O157" i="20"/>
  <c r="K157" i="20"/>
  <c r="N157" i="20" s="1"/>
  <c r="O146" i="20"/>
  <c r="K146" i="20"/>
  <c r="N146" i="20" s="1"/>
  <c r="O149" i="20"/>
  <c r="K149" i="20"/>
  <c r="N149" i="20" s="1"/>
  <c r="O148" i="20"/>
  <c r="K148" i="20"/>
  <c r="N148" i="20" s="1"/>
  <c r="O154" i="20"/>
  <c r="K154" i="20"/>
  <c r="N154" i="20" s="1"/>
  <c r="O141" i="20"/>
  <c r="K141" i="20"/>
  <c r="N141" i="20" s="1"/>
  <c r="O132" i="20"/>
  <c r="K132" i="20"/>
  <c r="R132" i="20" s="1"/>
  <c r="O134" i="20"/>
  <c r="K134" i="20"/>
  <c r="R134" i="20" s="1"/>
  <c r="O138" i="20"/>
  <c r="K138" i="20"/>
  <c r="R138" i="20" s="1"/>
  <c r="O135" i="20"/>
  <c r="K135" i="20"/>
  <c r="R135" i="20" s="1"/>
  <c r="O136" i="20"/>
  <c r="K136" i="20"/>
  <c r="R136" i="20" s="1"/>
  <c r="S43" i="20"/>
  <c r="O43" i="20"/>
  <c r="K43" i="20"/>
  <c r="N43" i="20" s="1"/>
  <c r="O30" i="20"/>
  <c r="K30" i="20"/>
  <c r="N30" i="20" s="1"/>
  <c r="O31" i="20"/>
  <c r="K31" i="20"/>
  <c r="N31" i="20" s="1"/>
  <c r="O34" i="20"/>
  <c r="K34" i="20"/>
  <c r="N34" i="20" s="1"/>
  <c r="O35" i="20"/>
  <c r="K35" i="20"/>
  <c r="N35" i="20" s="1"/>
  <c r="O33" i="20"/>
  <c r="K33" i="20"/>
  <c r="N33" i="20" s="1"/>
  <c r="O32" i="20"/>
  <c r="K32" i="20"/>
  <c r="N32" i="20" s="1"/>
  <c r="O39" i="20"/>
  <c r="K39" i="20"/>
  <c r="Q39" i="20" s="1"/>
  <c r="O38" i="20"/>
  <c r="K38" i="20"/>
  <c r="N38" i="20" s="1"/>
  <c r="O123" i="20"/>
  <c r="K123" i="20"/>
  <c r="Q123" i="20" s="1"/>
  <c r="T366" i="20" l="1"/>
  <c r="T348" i="20"/>
  <c r="T335" i="20"/>
  <c r="Q211" i="20"/>
  <c r="N211" i="20"/>
  <c r="Q210" i="20"/>
  <c r="N210" i="20"/>
  <c r="Q369" i="20"/>
  <c r="S369" i="20" s="1"/>
  <c r="S294" i="23"/>
  <c r="S295" i="23"/>
  <c r="S300" i="23"/>
  <c r="S268" i="23"/>
  <c r="S32" i="23"/>
  <c r="S297" i="23"/>
  <c r="S301" i="23"/>
  <c r="S277" i="23"/>
  <c r="S323" i="23"/>
  <c r="S304" i="23"/>
  <c r="S270" i="23"/>
  <c r="S317" i="23"/>
  <c r="S265" i="23"/>
  <c r="S247" i="23"/>
  <c r="S200" i="23"/>
  <c r="S309" i="23"/>
  <c r="S49" i="23"/>
  <c r="S90" i="23"/>
  <c r="S188" i="23"/>
  <c r="S23" i="23"/>
  <c r="S273" i="23"/>
  <c r="S153" i="23"/>
  <c r="S321" i="23"/>
  <c r="S46" i="23"/>
  <c r="S22" i="23"/>
  <c r="S228" i="23"/>
  <c r="S313" i="23"/>
  <c r="R248" i="20"/>
  <c r="S248" i="20" s="1"/>
  <c r="R262" i="20"/>
  <c r="S262" i="20" s="1"/>
  <c r="Q280" i="20"/>
  <c r="S280" i="20" s="1"/>
  <c r="Q287" i="20"/>
  <c r="S287" i="20" s="1"/>
  <c r="R251" i="20"/>
  <c r="S251" i="20" s="1"/>
  <c r="Q261" i="20"/>
  <c r="S261" i="20" s="1"/>
  <c r="R274" i="20"/>
  <c r="S274" i="20" s="1"/>
  <c r="R284" i="20"/>
  <c r="S284" i="20" s="1"/>
  <c r="Q293" i="20"/>
  <c r="S293" i="20" s="1"/>
  <c r="Q294" i="20"/>
  <c r="S294" i="20" s="1"/>
  <c r="Q288" i="20"/>
  <c r="S288" i="20" s="1"/>
  <c r="Q282" i="20"/>
  <c r="S282" i="20" s="1"/>
  <c r="Q281" i="20"/>
  <c r="S281" i="20" s="1"/>
  <c r="Q283" i="20"/>
  <c r="S283" i="20" s="1"/>
  <c r="Q279" i="20"/>
  <c r="S279" i="20" s="1"/>
  <c r="Q278" i="20"/>
  <c r="S278" i="20" s="1"/>
  <c r="Q273" i="20"/>
  <c r="S273" i="20" s="1"/>
  <c r="Q228" i="20"/>
  <c r="S228" i="20" s="1"/>
  <c r="Q269" i="20"/>
  <c r="S269" i="20" s="1"/>
  <c r="Q268" i="20"/>
  <c r="S268" i="20" s="1"/>
  <c r="Q259" i="20"/>
  <c r="S259" i="20" s="1"/>
  <c r="Q368" i="20"/>
  <c r="S368" i="20" s="1"/>
  <c r="Q253" i="20"/>
  <c r="S253" i="20" s="1"/>
  <c r="Q252" i="20"/>
  <c r="S252" i="20" s="1"/>
  <c r="Q247" i="20"/>
  <c r="S247" i="20" s="1"/>
  <c r="R245" i="20"/>
  <c r="S245" i="20" s="1"/>
  <c r="Q246" i="20"/>
  <c r="S246" i="20" s="1"/>
  <c r="Q317" i="20"/>
  <c r="S317" i="20" s="1"/>
  <c r="Q271" i="20"/>
  <c r="S271" i="20" s="1"/>
  <c r="R241" i="20"/>
  <c r="S241" i="20" s="1"/>
  <c r="Q242" i="20"/>
  <c r="S242" i="20" s="1"/>
  <c r="R210" i="20"/>
  <c r="R211" i="20"/>
  <c r="Q140" i="20"/>
  <c r="S140" i="20" s="1"/>
  <c r="Q185" i="20"/>
  <c r="Q311" i="20"/>
  <c r="Q178" i="20"/>
  <c r="N179" i="20"/>
  <c r="R178" i="20"/>
  <c r="R179" i="20"/>
  <c r="S179" i="20" s="1"/>
  <c r="N184" i="20"/>
  <c r="R185" i="20"/>
  <c r="R184" i="20"/>
  <c r="S184" i="20" s="1"/>
  <c r="Q181" i="20"/>
  <c r="R181" i="20"/>
  <c r="R311" i="20"/>
  <c r="Q163" i="20"/>
  <c r="Q67" i="20"/>
  <c r="Q166" i="20"/>
  <c r="Q165" i="20"/>
  <c r="Q66" i="20"/>
  <c r="Q164" i="20"/>
  <c r="Q68" i="20"/>
  <c r="R165" i="20"/>
  <c r="S165" i="20" s="1"/>
  <c r="R163" i="20"/>
  <c r="R164" i="20"/>
  <c r="N168" i="20"/>
  <c r="R168" i="20"/>
  <c r="S168" i="20" s="1"/>
  <c r="R67" i="20"/>
  <c r="R66" i="20"/>
  <c r="R68" i="20"/>
  <c r="R166" i="20"/>
  <c r="R170" i="20"/>
  <c r="S170" i="20" s="1"/>
  <c r="N170" i="20"/>
  <c r="Q147" i="20"/>
  <c r="R150" i="20"/>
  <c r="S150" i="20" s="1"/>
  <c r="N150" i="20"/>
  <c r="R147" i="20"/>
  <c r="Q152" i="20"/>
  <c r="N132" i="20"/>
  <c r="R152" i="20"/>
  <c r="Q148" i="20"/>
  <c r="N138" i="20"/>
  <c r="Q146" i="20"/>
  <c r="N135" i="20"/>
  <c r="N134" i="20"/>
  <c r="N136" i="20"/>
  <c r="Q155" i="20"/>
  <c r="Q160" i="20"/>
  <c r="Q159" i="20"/>
  <c r="Q157" i="20"/>
  <c r="Q158" i="20"/>
  <c r="R158" i="20"/>
  <c r="R155" i="20"/>
  <c r="R160" i="20"/>
  <c r="R159" i="20"/>
  <c r="R157" i="20"/>
  <c r="R146" i="20"/>
  <c r="Q149" i="20"/>
  <c r="R149" i="20"/>
  <c r="R148" i="20"/>
  <c r="Q154" i="20"/>
  <c r="R154" i="20"/>
  <c r="Q138" i="20"/>
  <c r="S138" i="20" s="1"/>
  <c r="Q135" i="20"/>
  <c r="S135" i="20" s="1"/>
  <c r="Q132" i="20"/>
  <c r="S132" i="20" s="1"/>
  <c r="Q141" i="20"/>
  <c r="R141" i="20"/>
  <c r="Q134" i="20"/>
  <c r="S134" i="20" s="1"/>
  <c r="Q136" i="20"/>
  <c r="S136" i="20" s="1"/>
  <c r="Q35" i="20"/>
  <c r="Q33" i="20"/>
  <c r="R30" i="20"/>
  <c r="Q30" i="20"/>
  <c r="R31" i="20"/>
  <c r="Q31" i="20"/>
  <c r="R34" i="20"/>
  <c r="Q34" i="20"/>
  <c r="R35" i="20"/>
  <c r="S35" i="20" s="1"/>
  <c r="R33" i="20"/>
  <c r="Q32" i="20"/>
  <c r="R32" i="20"/>
  <c r="R39" i="20"/>
  <c r="S39" i="20" s="1"/>
  <c r="N39" i="20"/>
  <c r="R38" i="20"/>
  <c r="Q38" i="20"/>
  <c r="R123" i="20"/>
  <c r="S123" i="20" s="1"/>
  <c r="N123" i="20"/>
  <c r="O55" i="20"/>
  <c r="K55" i="20"/>
  <c r="Q55" i="20" s="1"/>
  <c r="T276" i="20" l="1"/>
  <c r="T291" i="20"/>
  <c r="T370" i="20"/>
  <c r="T257" i="20"/>
  <c r="S163" i="20"/>
  <c r="T305" i="20"/>
  <c r="S210" i="20"/>
  <c r="S211" i="20"/>
  <c r="S311" i="20"/>
  <c r="T325" i="20" s="1"/>
  <c r="S185" i="20"/>
  <c r="S181" i="20"/>
  <c r="S178" i="20"/>
  <c r="S166" i="20"/>
  <c r="S67" i="20"/>
  <c r="S154" i="20"/>
  <c r="S147" i="20"/>
  <c r="S146" i="20"/>
  <c r="S155" i="20"/>
  <c r="S66" i="20"/>
  <c r="S164" i="20"/>
  <c r="S68" i="20"/>
  <c r="S152" i="20"/>
  <c r="S157" i="20"/>
  <c r="S148" i="20"/>
  <c r="S160" i="20"/>
  <c r="S149" i="20"/>
  <c r="S159" i="20"/>
  <c r="S158" i="20"/>
  <c r="S30" i="20"/>
  <c r="S141" i="20"/>
  <c r="S32" i="20"/>
  <c r="S33" i="20"/>
  <c r="S31" i="20"/>
  <c r="S34" i="20"/>
  <c r="S38" i="20"/>
  <c r="R55" i="20"/>
  <c r="S55" i="20" s="1"/>
  <c r="N55" i="20"/>
  <c r="O212" i="20"/>
  <c r="K212" i="20"/>
  <c r="O195" i="20"/>
  <c r="K195" i="20"/>
  <c r="Q195" i="20" s="1"/>
  <c r="O124" i="20"/>
  <c r="K124" i="20"/>
  <c r="R124" i="20" s="1"/>
  <c r="O109" i="20"/>
  <c r="K109" i="20"/>
  <c r="Q109" i="20" s="1"/>
  <c r="O122" i="20"/>
  <c r="K122" i="20"/>
  <c r="Q122" i="20" s="1"/>
  <c r="O221" i="20"/>
  <c r="K221" i="20"/>
  <c r="N221" i="20" s="1"/>
  <c r="O220" i="20"/>
  <c r="K220" i="20"/>
  <c r="Q220" i="20" s="1"/>
  <c r="O219" i="20"/>
  <c r="K219" i="20"/>
  <c r="R219" i="20" s="1"/>
  <c r="O218" i="20"/>
  <c r="K218" i="20"/>
  <c r="R218" i="20" s="1"/>
  <c r="R212" i="20" l="1"/>
  <c r="N212" i="20"/>
  <c r="Q218" i="20"/>
  <c r="S218" i="20" s="1"/>
  <c r="N218" i="20"/>
  <c r="N219" i="20"/>
  <c r="N124" i="20"/>
  <c r="Q221" i="20"/>
  <c r="Q124" i="20"/>
  <c r="S124" i="20" s="1"/>
  <c r="Q212" i="20"/>
  <c r="R195" i="20"/>
  <c r="S195" i="20" s="1"/>
  <c r="T204" i="20" s="1"/>
  <c r="N195" i="20"/>
  <c r="R109" i="20"/>
  <c r="S109" i="20" s="1"/>
  <c r="N109" i="20"/>
  <c r="R122" i="20"/>
  <c r="S122" i="20" s="1"/>
  <c r="N122" i="20"/>
  <c r="R221" i="20"/>
  <c r="R220" i="20"/>
  <c r="S220" i="20" s="1"/>
  <c r="N220" i="20"/>
  <c r="Q219" i="20"/>
  <c r="S219" i="20" s="1"/>
  <c r="O52" i="20"/>
  <c r="K52" i="20"/>
  <c r="N52" i="20" s="1"/>
  <c r="O56" i="20"/>
  <c r="K56" i="20"/>
  <c r="N56" i="20" s="1"/>
  <c r="S212" i="20" l="1"/>
  <c r="T216" i="20" s="1"/>
  <c r="T129" i="20"/>
  <c r="Q52" i="20"/>
  <c r="Q56" i="20"/>
  <c r="S221" i="20"/>
  <c r="T231" i="20" s="1"/>
  <c r="R52" i="20"/>
  <c r="R56" i="20"/>
  <c r="O182" i="20"/>
  <c r="K182" i="20"/>
  <c r="R182" i="20" s="1"/>
  <c r="O180" i="20"/>
  <c r="K180" i="20"/>
  <c r="R180" i="20" s="1"/>
  <c r="O169" i="20"/>
  <c r="K169" i="20"/>
  <c r="N169" i="20" s="1"/>
  <c r="O374" i="20"/>
  <c r="K374" i="20"/>
  <c r="Q374" i="20" s="1"/>
  <c r="O171" i="20"/>
  <c r="K171" i="20"/>
  <c r="N171" i="20" s="1"/>
  <c r="O167" i="20"/>
  <c r="K167" i="20"/>
  <c r="Q167" i="20" s="1"/>
  <c r="S52" i="20" l="1"/>
  <c r="S56" i="20"/>
  <c r="N180" i="20"/>
  <c r="N182" i="20"/>
  <c r="Q180" i="20"/>
  <c r="S180" i="20" s="1"/>
  <c r="Q182" i="20"/>
  <c r="S182" i="20" s="1"/>
  <c r="Q171" i="20"/>
  <c r="Q169" i="20"/>
  <c r="R167" i="20"/>
  <c r="S167" i="20" s="1"/>
  <c r="R374" i="20"/>
  <c r="S374" i="20" s="1"/>
  <c r="T374" i="20" s="1"/>
  <c r="N374" i="20"/>
  <c r="R171" i="20"/>
  <c r="R169" i="20"/>
  <c r="N167" i="20"/>
  <c r="T193" i="20" l="1"/>
  <c r="S169" i="20"/>
  <c r="S171" i="20"/>
  <c r="T176" i="20" l="1"/>
  <c r="O151" i="20"/>
  <c r="K151" i="20"/>
  <c r="R151" i="20" s="1"/>
  <c r="O156" i="20"/>
  <c r="K156" i="20"/>
  <c r="R156" i="20" s="1"/>
  <c r="O153" i="20"/>
  <c r="K153" i="20"/>
  <c r="Q153" i="20" l="1"/>
  <c r="N153" i="20"/>
  <c r="Q151" i="20"/>
  <c r="S151" i="20" s="1"/>
  <c r="Q156" i="20"/>
  <c r="S156" i="20" s="1"/>
  <c r="R153" i="20"/>
  <c r="N156" i="20"/>
  <c r="N151" i="20"/>
  <c r="O143" i="20"/>
  <c r="K143" i="20"/>
  <c r="N143" i="20" s="1"/>
  <c r="O137" i="20"/>
  <c r="K137" i="20"/>
  <c r="O142" i="20"/>
  <c r="K142" i="20"/>
  <c r="N142" i="20" s="1"/>
  <c r="O131" i="20"/>
  <c r="K131" i="20"/>
  <c r="O139" i="20"/>
  <c r="K139" i="20"/>
  <c r="S153" i="20" l="1"/>
  <c r="T161" i="20" s="1"/>
  <c r="R131" i="20"/>
  <c r="N131" i="20"/>
  <c r="R137" i="20"/>
  <c r="N137" i="20"/>
  <c r="R139" i="20"/>
  <c r="N139" i="20"/>
  <c r="Q142" i="20"/>
  <c r="Q143" i="20"/>
  <c r="Q139" i="20"/>
  <c r="R142" i="20"/>
  <c r="R143" i="20"/>
  <c r="Q131" i="20"/>
  <c r="Q137" i="20"/>
  <c r="S131" i="20" l="1"/>
  <c r="S137" i="20"/>
  <c r="S139" i="20"/>
  <c r="S143" i="20"/>
  <c r="S142" i="20"/>
  <c r="T144" i="20" l="1"/>
  <c r="O51" i="20"/>
  <c r="K51" i="20"/>
  <c r="N51" i="20" s="1"/>
  <c r="O107" i="20"/>
  <c r="K107" i="20"/>
  <c r="Q107" i="20" s="1"/>
  <c r="O106" i="20"/>
  <c r="K106" i="20"/>
  <c r="Q106" i="20" s="1"/>
  <c r="Q51" i="20" l="1"/>
  <c r="R51" i="20"/>
  <c r="R107" i="20"/>
  <c r="S107" i="20" s="1"/>
  <c r="N107" i="20"/>
  <c r="R106" i="20"/>
  <c r="S106" i="20" s="1"/>
  <c r="N106" i="20"/>
  <c r="S51" i="20" l="1"/>
  <c r="O396" i="20" l="1"/>
  <c r="K396" i="20"/>
  <c r="N396" i="20" s="1"/>
  <c r="O395" i="20"/>
  <c r="K395" i="20"/>
  <c r="Q395" i="20" s="1"/>
  <c r="K117" i="20"/>
  <c r="R117" i="20" s="1"/>
  <c r="O117" i="20"/>
  <c r="K118" i="20"/>
  <c r="N118" i="20" s="1"/>
  <c r="O118" i="20"/>
  <c r="O82" i="20"/>
  <c r="K82" i="20"/>
  <c r="Q82" i="20" s="1"/>
  <c r="O47" i="20"/>
  <c r="K47" i="20"/>
  <c r="N47" i="20" s="1"/>
  <c r="O46" i="20"/>
  <c r="K46" i="20"/>
  <c r="Q46" i="20" s="1"/>
  <c r="O99" i="20"/>
  <c r="K99" i="20"/>
  <c r="N99" i="20" s="1"/>
  <c r="O98" i="20"/>
  <c r="K98" i="20"/>
  <c r="Q98" i="20" s="1"/>
  <c r="O28" i="20"/>
  <c r="K28" i="20"/>
  <c r="Q28" i="20" s="1"/>
  <c r="O27" i="20"/>
  <c r="K27" i="20"/>
  <c r="R27" i="20" s="1"/>
  <c r="O97" i="20"/>
  <c r="K97" i="20"/>
  <c r="N97" i="20" s="1"/>
  <c r="O96" i="20"/>
  <c r="K96" i="20"/>
  <c r="Q96" i="20" s="1"/>
  <c r="O95" i="20"/>
  <c r="K95" i="20"/>
  <c r="R95" i="20" s="1"/>
  <c r="O94" i="20"/>
  <c r="K94" i="20"/>
  <c r="R94" i="20" s="1"/>
  <c r="K93" i="20"/>
  <c r="R93" i="20" s="1"/>
  <c r="O83" i="20"/>
  <c r="K83" i="20"/>
  <c r="N83" i="20" s="1"/>
  <c r="O78" i="20"/>
  <c r="K78" i="20"/>
  <c r="N78" i="20" s="1"/>
  <c r="O77" i="20"/>
  <c r="K77" i="20"/>
  <c r="Q77" i="20" s="1"/>
  <c r="O74" i="20"/>
  <c r="K74" i="20"/>
  <c r="N74" i="20" s="1"/>
  <c r="O73" i="20"/>
  <c r="K73" i="20"/>
  <c r="Q73" i="20" s="1"/>
  <c r="O76" i="20"/>
  <c r="K76" i="20"/>
  <c r="R76" i="20" s="1"/>
  <c r="S76" i="20" s="1"/>
  <c r="K75" i="20"/>
  <c r="R75" i="20" s="1"/>
  <c r="S75" i="20" s="1"/>
  <c r="O69" i="20"/>
  <c r="K69" i="20"/>
  <c r="R69" i="20" s="1"/>
  <c r="O63" i="20"/>
  <c r="K63" i="20"/>
  <c r="N63" i="20" s="1"/>
  <c r="O62" i="20"/>
  <c r="K62" i="20"/>
  <c r="N62" i="20" s="1"/>
  <c r="O61" i="20"/>
  <c r="K61" i="20"/>
  <c r="Q61" i="20" s="1"/>
  <c r="O89" i="20"/>
  <c r="K89" i="20"/>
  <c r="N89" i="20" s="1"/>
  <c r="O60" i="20"/>
  <c r="K60" i="20"/>
  <c r="N60" i="20" s="1"/>
  <c r="O59" i="20"/>
  <c r="K59" i="20"/>
  <c r="Q59" i="20" s="1"/>
  <c r="O58" i="20"/>
  <c r="K58" i="20"/>
  <c r="Q58" i="20" s="1"/>
  <c r="O57" i="20"/>
  <c r="K57" i="20"/>
  <c r="R57" i="20" s="1"/>
  <c r="K40" i="20"/>
  <c r="R40" i="20" s="1"/>
  <c r="S40" i="20" s="1"/>
  <c r="O65" i="20"/>
  <c r="K65" i="20"/>
  <c r="N65" i="20" s="1"/>
  <c r="Q117" i="20" l="1"/>
  <c r="Q396" i="20"/>
  <c r="R395" i="20"/>
  <c r="S395" i="20" s="1"/>
  <c r="R396" i="20"/>
  <c r="N395" i="20"/>
  <c r="R118" i="20"/>
  <c r="Q118" i="20"/>
  <c r="Q97" i="20"/>
  <c r="S117" i="20"/>
  <c r="R82" i="20"/>
  <c r="S82" i="20" s="1"/>
  <c r="N82" i="20"/>
  <c r="N46" i="20"/>
  <c r="Q47" i="20"/>
  <c r="R46" i="20"/>
  <c r="S46" i="20" s="1"/>
  <c r="R47" i="20"/>
  <c r="Q83" i="20"/>
  <c r="N98" i="20"/>
  <c r="Q99" i="20"/>
  <c r="R99" i="20"/>
  <c r="R98" i="20"/>
  <c r="S98" i="20" s="1"/>
  <c r="Q94" i="20"/>
  <c r="S94" i="20" s="1"/>
  <c r="Q27" i="20"/>
  <c r="S27" i="20" s="1"/>
  <c r="N94" i="20"/>
  <c r="N95" i="20"/>
  <c r="N27" i="20"/>
  <c r="N28" i="20"/>
  <c r="R28" i="20"/>
  <c r="S28" i="20" s="1"/>
  <c r="R97" i="20"/>
  <c r="R96" i="20"/>
  <c r="S96" i="20" s="1"/>
  <c r="N96" i="20"/>
  <c r="N93" i="20"/>
  <c r="Q93" i="20"/>
  <c r="S93" i="20" s="1"/>
  <c r="Q95" i="20"/>
  <c r="S95" i="20" s="1"/>
  <c r="R83" i="20"/>
  <c r="N69" i="20"/>
  <c r="N57" i="20"/>
  <c r="Q60" i="20"/>
  <c r="Q63" i="20"/>
  <c r="Q69" i="20"/>
  <c r="S69" i="20" s="1"/>
  <c r="Q78" i="20"/>
  <c r="R78" i="20"/>
  <c r="R77" i="20"/>
  <c r="S77" i="20" s="1"/>
  <c r="N77" i="20"/>
  <c r="R73" i="20"/>
  <c r="S73" i="20" s="1"/>
  <c r="N73" i="20"/>
  <c r="Q74" i="20"/>
  <c r="R74" i="20"/>
  <c r="N75" i="20"/>
  <c r="N76" i="20"/>
  <c r="R63" i="20"/>
  <c r="Q62" i="20"/>
  <c r="R61" i="20"/>
  <c r="S61" i="20" s="1"/>
  <c r="N61" i="20"/>
  <c r="R62" i="20"/>
  <c r="N40" i="20"/>
  <c r="Q57" i="20"/>
  <c r="S57" i="20" s="1"/>
  <c r="Q89" i="20"/>
  <c r="R89" i="20"/>
  <c r="R59" i="20"/>
  <c r="S59" i="20" s="1"/>
  <c r="R60" i="20"/>
  <c r="N59" i="20"/>
  <c r="R58" i="20"/>
  <c r="S58" i="20" s="1"/>
  <c r="N58" i="20"/>
  <c r="Q65" i="20"/>
  <c r="R65" i="20"/>
  <c r="K45" i="20"/>
  <c r="N45" i="20" s="1"/>
  <c r="O45" i="20"/>
  <c r="S45" i="20"/>
  <c r="K44" i="20"/>
  <c r="N44" i="20" s="1"/>
  <c r="O44" i="20"/>
  <c r="O20" i="20"/>
  <c r="O19" i="20"/>
  <c r="O22" i="20"/>
  <c r="O79" i="20"/>
  <c r="O23" i="20"/>
  <c r="O24" i="20"/>
  <c r="K20" i="20"/>
  <c r="R20" i="20" s="1"/>
  <c r="K19" i="20"/>
  <c r="Q19" i="20" s="1"/>
  <c r="K22" i="20"/>
  <c r="Q22" i="20" s="1"/>
  <c r="K79" i="20"/>
  <c r="R79" i="20" s="1"/>
  <c r="K23" i="20"/>
  <c r="R23" i="20" s="1"/>
  <c r="K24" i="20"/>
  <c r="Q24" i="20" s="1"/>
  <c r="K12" i="20"/>
  <c r="Q12" i="20" s="1"/>
  <c r="K13" i="20"/>
  <c r="R13" i="20" s="1"/>
  <c r="O11" i="20"/>
  <c r="O14" i="20"/>
  <c r="O15" i="20"/>
  <c r="K10" i="20"/>
  <c r="Q10" i="20" s="1"/>
  <c r="K11" i="20"/>
  <c r="N11" i="20" s="1"/>
  <c r="K14" i="20"/>
  <c r="R14" i="20" s="1"/>
  <c r="K15" i="20"/>
  <c r="Q15" i="20" s="1"/>
  <c r="K25" i="20"/>
  <c r="Q25" i="20" s="1"/>
  <c r="O8" i="20"/>
  <c r="O9" i="20"/>
  <c r="O10" i="20"/>
  <c r="O25" i="20"/>
  <c r="K8" i="20"/>
  <c r="Q8" i="20" s="1"/>
  <c r="K9" i="20"/>
  <c r="Q9" i="20" s="1"/>
  <c r="S63" i="20" l="1"/>
  <c r="S396" i="20"/>
  <c r="T398" i="20" s="1"/>
  <c r="S118" i="20"/>
  <c r="S97" i="20"/>
  <c r="S62" i="20"/>
  <c r="S83" i="20"/>
  <c r="S47" i="20"/>
  <c r="S99" i="20"/>
  <c r="S78" i="20"/>
  <c r="S60" i="20"/>
  <c r="S74" i="20"/>
  <c r="S89" i="20"/>
  <c r="S65" i="20"/>
  <c r="N20" i="20"/>
  <c r="N79" i="20"/>
  <c r="Q23" i="20"/>
  <c r="S23" i="20" s="1"/>
  <c r="Q79" i="20"/>
  <c r="S79" i="20" s="1"/>
  <c r="S44" i="20"/>
  <c r="R9" i="20"/>
  <c r="S9" i="20" s="1"/>
  <c r="Q20" i="20"/>
  <c r="S20" i="20" s="1"/>
  <c r="R8" i="20"/>
  <c r="S8" i="20" s="1"/>
  <c r="N23" i="20"/>
  <c r="R22" i="20"/>
  <c r="S22" i="20" s="1"/>
  <c r="R19" i="20"/>
  <c r="S19" i="20" s="1"/>
  <c r="N14" i="20"/>
  <c r="N22" i="20"/>
  <c r="R24" i="20"/>
  <c r="S24" i="20" s="1"/>
  <c r="N24" i="20"/>
  <c r="N19" i="20"/>
  <c r="R11" i="20"/>
  <c r="N9" i="20"/>
  <c r="N8" i="20"/>
  <c r="Q14" i="20"/>
  <c r="S14" i="20" s="1"/>
  <c r="N12" i="20"/>
  <c r="N10" i="20"/>
  <c r="R12" i="20"/>
  <c r="S12" i="20" s="1"/>
  <c r="N25" i="20"/>
  <c r="R25" i="20"/>
  <c r="S25" i="20" s="1"/>
  <c r="R10" i="20"/>
  <c r="S10" i="20" s="1"/>
  <c r="Q11" i="20"/>
  <c r="Q13" i="20"/>
  <c r="S13" i="20" s="1"/>
  <c r="R15" i="20"/>
  <c r="S15" i="20" s="1"/>
  <c r="N13" i="20"/>
  <c r="N15" i="20"/>
  <c r="T28" i="20" l="1"/>
  <c r="T79" i="20"/>
  <c r="S11" i="20"/>
  <c r="O4" i="20" l="1"/>
  <c r="K4" i="20"/>
  <c r="N4" i="20" s="1"/>
  <c r="Q4" i="20" l="1"/>
  <c r="R4" i="20"/>
  <c r="S4" i="20" l="1"/>
  <c r="R9" i="21"/>
  <c r="Q9" i="21"/>
  <c r="S9" i="21" s="1"/>
  <c r="N9" i="21"/>
  <c r="K9" i="21"/>
  <c r="K10" i="21"/>
  <c r="Q10" i="21" s="1"/>
  <c r="S10" i="21" s="1"/>
  <c r="N10" i="21"/>
  <c r="O10" i="21"/>
  <c r="R10" i="21"/>
  <c r="S106" i="5" l="1"/>
  <c r="O105" i="5" l="1"/>
  <c r="K105" i="5"/>
  <c r="Q105" i="5" s="1"/>
  <c r="K3" i="21"/>
  <c r="N3" i="21" s="1"/>
  <c r="O3" i="21"/>
  <c r="K46" i="21"/>
  <c r="N46" i="21" s="1"/>
  <c r="O46" i="21"/>
  <c r="O45" i="21"/>
  <c r="K45" i="21"/>
  <c r="N45" i="21" s="1"/>
  <c r="R105" i="5" l="1"/>
  <c r="S105" i="5" s="1"/>
  <c r="N105" i="5"/>
  <c r="R3" i="21"/>
  <c r="Q46" i="21"/>
  <c r="Q3" i="21"/>
  <c r="R46" i="21"/>
  <c r="R45" i="21"/>
  <c r="Q45" i="21"/>
  <c r="O66" i="21"/>
  <c r="K66" i="21"/>
  <c r="N66" i="21" s="1"/>
  <c r="K64" i="21"/>
  <c r="R64" i="21" s="1"/>
  <c r="K65" i="21"/>
  <c r="N65" i="21" s="1"/>
  <c r="O65" i="21"/>
  <c r="O42" i="21"/>
  <c r="K42" i="21"/>
  <c r="N42" i="21" s="1"/>
  <c r="K41" i="21"/>
  <c r="N41" i="21" s="1"/>
  <c r="O41" i="21"/>
  <c r="K104" i="5"/>
  <c r="R104" i="5" s="1"/>
  <c r="O103" i="5"/>
  <c r="K103" i="5"/>
  <c r="N103" i="5" s="1"/>
  <c r="Q102" i="5"/>
  <c r="O102" i="5"/>
  <c r="K102" i="5"/>
  <c r="N102" i="5" s="1"/>
  <c r="O101" i="5"/>
  <c r="K101" i="5"/>
  <c r="N101" i="5" s="1"/>
  <c r="O99" i="5"/>
  <c r="K99" i="5"/>
  <c r="Q99" i="5" s="1"/>
  <c r="K41" i="20"/>
  <c r="R41" i="20" s="1"/>
  <c r="O161" i="21"/>
  <c r="K161" i="21"/>
  <c r="Q161" i="21" s="1"/>
  <c r="O158" i="21"/>
  <c r="K158" i="21"/>
  <c r="Q158" i="21" s="1"/>
  <c r="O88" i="21"/>
  <c r="K88" i="21"/>
  <c r="O87" i="21"/>
  <c r="K87" i="21"/>
  <c r="O103" i="21"/>
  <c r="K103" i="21"/>
  <c r="O100" i="21"/>
  <c r="K100" i="21"/>
  <c r="O80" i="21"/>
  <c r="K80" i="21"/>
  <c r="R80" i="21" s="1"/>
  <c r="O79" i="21"/>
  <c r="K79" i="21"/>
  <c r="Q79" i="21" s="1"/>
  <c r="O76" i="21"/>
  <c r="K76" i="21"/>
  <c r="Q76" i="21" s="1"/>
  <c r="O99" i="21"/>
  <c r="K99" i="21"/>
  <c r="O75" i="21"/>
  <c r="K75" i="21"/>
  <c r="Q75" i="21" s="1"/>
  <c r="O96" i="21"/>
  <c r="K96" i="21"/>
  <c r="O95" i="21"/>
  <c r="K95" i="21"/>
  <c r="O108" i="21"/>
  <c r="K108" i="21"/>
  <c r="O155" i="21"/>
  <c r="K155" i="21"/>
  <c r="Q155" i="21" s="1"/>
  <c r="O154" i="21"/>
  <c r="K154" i="21"/>
  <c r="Q154" i="21" s="1"/>
  <c r="S154" i="21" s="1"/>
  <c r="O153" i="21"/>
  <c r="K153" i="21"/>
  <c r="Q153" i="21" s="1"/>
  <c r="O152" i="21"/>
  <c r="K152" i="21"/>
  <c r="Q152" i="21" s="1"/>
  <c r="O90" i="21"/>
  <c r="K90" i="21"/>
  <c r="O89" i="21"/>
  <c r="K89" i="21"/>
  <c r="O106" i="21"/>
  <c r="K106" i="21"/>
  <c r="O149" i="21"/>
  <c r="K149" i="21"/>
  <c r="R149" i="21" s="1"/>
  <c r="O148" i="21"/>
  <c r="K148" i="21"/>
  <c r="R148" i="21" s="1"/>
  <c r="O147" i="21"/>
  <c r="K147" i="21"/>
  <c r="Q147" i="21" s="1"/>
  <c r="S147" i="21" s="1"/>
  <c r="O146" i="21"/>
  <c r="K146" i="21"/>
  <c r="R146" i="21" s="1"/>
  <c r="O86" i="21"/>
  <c r="K86" i="21"/>
  <c r="O85" i="21"/>
  <c r="K85" i="21"/>
  <c r="O104" i="21"/>
  <c r="K104" i="21"/>
  <c r="O143" i="21"/>
  <c r="K143" i="21"/>
  <c r="R143" i="21" s="1"/>
  <c r="O142" i="21"/>
  <c r="K142" i="21"/>
  <c r="R142" i="21" s="1"/>
  <c r="O141" i="21"/>
  <c r="K141" i="21"/>
  <c r="R141" i="21" s="1"/>
  <c r="O140" i="21"/>
  <c r="K140" i="21"/>
  <c r="R140" i="21" s="1"/>
  <c r="O94" i="21"/>
  <c r="K94" i="21"/>
  <c r="O93" i="21"/>
  <c r="K93" i="21"/>
  <c r="O107" i="21"/>
  <c r="K107" i="21"/>
  <c r="O136" i="21"/>
  <c r="K136" i="21"/>
  <c r="R136" i="21" s="1"/>
  <c r="O135" i="21"/>
  <c r="K135" i="21"/>
  <c r="R135" i="21" s="1"/>
  <c r="O134" i="21"/>
  <c r="K134" i="21"/>
  <c r="R134" i="21" s="1"/>
  <c r="O133" i="21"/>
  <c r="K133" i="21"/>
  <c r="Q133" i="21" s="1"/>
  <c r="O92" i="21"/>
  <c r="K92" i="21"/>
  <c r="O91" i="21"/>
  <c r="K91" i="21"/>
  <c r="O105" i="21"/>
  <c r="K105" i="21"/>
  <c r="O129" i="21"/>
  <c r="K129" i="21"/>
  <c r="O128" i="21"/>
  <c r="K128" i="21"/>
  <c r="O127" i="21"/>
  <c r="K127" i="21"/>
  <c r="R127" i="21" s="1"/>
  <c r="O126" i="21"/>
  <c r="K126" i="21"/>
  <c r="R126" i="21" s="1"/>
  <c r="O44" i="21"/>
  <c r="K44" i="21"/>
  <c r="Q44" i="21" s="1"/>
  <c r="O58" i="21"/>
  <c r="K58" i="21"/>
  <c r="Q58" i="21" s="1"/>
  <c r="O14" i="21"/>
  <c r="K14" i="21"/>
  <c r="Q14" i="21" s="1"/>
  <c r="O40" i="21"/>
  <c r="K40" i="21"/>
  <c r="Q40" i="21" s="1"/>
  <c r="O27" i="21"/>
  <c r="K27" i="21"/>
  <c r="Q27" i="21" s="1"/>
  <c r="O26" i="21"/>
  <c r="K26" i="21"/>
  <c r="Q26" i="21" s="1"/>
  <c r="K53" i="21"/>
  <c r="R53" i="21" s="1"/>
  <c r="K61" i="21"/>
  <c r="Q61" i="21" s="1"/>
  <c r="O78" i="21"/>
  <c r="K78" i="21"/>
  <c r="R78" i="21" s="1"/>
  <c r="O77" i="21"/>
  <c r="K77" i="21"/>
  <c r="R77" i="21" s="1"/>
  <c r="O73" i="21"/>
  <c r="K73" i="21"/>
  <c r="R73" i="21" s="1"/>
  <c r="O72" i="21"/>
  <c r="K72" i="21"/>
  <c r="R72" i="21" s="1"/>
  <c r="O98" i="21"/>
  <c r="K98" i="21"/>
  <c r="R98" i="21" s="1"/>
  <c r="O62" i="21"/>
  <c r="K62" i="21"/>
  <c r="R62" i="21" s="1"/>
  <c r="O2" i="21"/>
  <c r="K2" i="21"/>
  <c r="R2" i="21" s="1"/>
  <c r="O82" i="21"/>
  <c r="K82" i="21"/>
  <c r="Q82" i="21" s="1"/>
  <c r="O81" i="21"/>
  <c r="K81" i="21"/>
  <c r="Q81" i="21" s="1"/>
  <c r="O101" i="21"/>
  <c r="K101" i="21"/>
  <c r="K30" i="21"/>
  <c r="Q30" i="21" s="1"/>
  <c r="K29" i="21"/>
  <c r="R29" i="21" s="1"/>
  <c r="O71" i="21"/>
  <c r="K71" i="21"/>
  <c r="Q71" i="21" s="1"/>
  <c r="O70" i="21"/>
  <c r="K70" i="21"/>
  <c r="Q70" i="21" s="1"/>
  <c r="K59" i="21"/>
  <c r="Q59" i="21" s="1"/>
  <c r="K4" i="21"/>
  <c r="R4" i="21" s="1"/>
  <c r="O56" i="21"/>
  <c r="K56" i="21"/>
  <c r="R56" i="21" s="1"/>
  <c r="O54" i="21"/>
  <c r="K54" i="21"/>
  <c r="R54" i="21" s="1"/>
  <c r="O84" i="21"/>
  <c r="K84" i="21"/>
  <c r="R84" i="21" s="1"/>
  <c r="O83" i="21"/>
  <c r="K83" i="21"/>
  <c r="R83" i="21" s="1"/>
  <c r="O102" i="21"/>
  <c r="K102" i="21"/>
  <c r="O69" i="21"/>
  <c r="K69" i="21"/>
  <c r="R69" i="21" s="1"/>
  <c r="O68" i="21"/>
  <c r="K68" i="21"/>
  <c r="R68" i="21" s="1"/>
  <c r="O55" i="21"/>
  <c r="K55" i="21"/>
  <c r="R55" i="21" s="1"/>
  <c r="O37" i="21"/>
  <c r="K37" i="21"/>
  <c r="Q37" i="21" s="1"/>
  <c r="O25" i="21"/>
  <c r="K25" i="21"/>
  <c r="Q25" i="21" s="1"/>
  <c r="O24" i="21"/>
  <c r="K24" i="21"/>
  <c r="Q24" i="21" s="1"/>
  <c r="O43" i="21"/>
  <c r="K43" i="21"/>
  <c r="Q43" i="21" s="1"/>
  <c r="O123" i="21"/>
  <c r="K123" i="21"/>
  <c r="Q123" i="21" s="1"/>
  <c r="O38" i="21"/>
  <c r="K38" i="21"/>
  <c r="Q38" i="21" s="1"/>
  <c r="O13" i="21"/>
  <c r="K13" i="21"/>
  <c r="Q13" i="21" s="1"/>
  <c r="O7" i="21"/>
  <c r="K7" i="21"/>
  <c r="Q7" i="21" s="1"/>
  <c r="R122" i="21"/>
  <c r="Q122" i="21"/>
  <c r="O122" i="21"/>
  <c r="N122" i="21"/>
  <c r="O51" i="21"/>
  <c r="K51" i="21"/>
  <c r="R51" i="21" s="1"/>
  <c r="O50" i="21"/>
  <c r="K50" i="21"/>
  <c r="R50" i="21" s="1"/>
  <c r="O21" i="21"/>
  <c r="K21" i="21"/>
  <c r="R21" i="21" s="1"/>
  <c r="O20" i="21"/>
  <c r="K20" i="21"/>
  <c r="R20" i="21" s="1"/>
  <c r="O47" i="21"/>
  <c r="K47" i="21"/>
  <c r="R47" i="21" s="1"/>
  <c r="O119" i="21"/>
  <c r="K119" i="21"/>
  <c r="R119" i="21" s="1"/>
  <c r="O16" i="21"/>
  <c r="K16" i="21"/>
  <c r="R16" i="21" s="1"/>
  <c r="R118" i="21"/>
  <c r="Q118" i="21"/>
  <c r="O118" i="21"/>
  <c r="N118" i="21"/>
  <c r="O49" i="21"/>
  <c r="K49" i="21"/>
  <c r="Q49" i="21" s="1"/>
  <c r="O32" i="21"/>
  <c r="K32" i="21"/>
  <c r="Q32" i="21" s="1"/>
  <c r="O48" i="21"/>
  <c r="K48" i="21"/>
  <c r="Q48" i="21" s="1"/>
  <c r="O23" i="21"/>
  <c r="K23" i="21"/>
  <c r="Q23" i="21" s="1"/>
  <c r="O22" i="21"/>
  <c r="K22" i="21"/>
  <c r="Q22" i="21" s="1"/>
  <c r="O31" i="21"/>
  <c r="K31" i="21"/>
  <c r="Q31" i="21" s="1"/>
  <c r="R115" i="21"/>
  <c r="Q115" i="21"/>
  <c r="O115" i="21"/>
  <c r="N115" i="21"/>
  <c r="R114" i="21"/>
  <c r="Q114" i="21"/>
  <c r="O114" i="21"/>
  <c r="N114" i="21"/>
  <c r="O12" i="21"/>
  <c r="K12" i="21"/>
  <c r="Q12" i="21" s="1"/>
  <c r="O6" i="21"/>
  <c r="K6" i="21"/>
  <c r="Q6" i="21" s="1"/>
  <c r="O34" i="21"/>
  <c r="K34" i="21"/>
  <c r="R34" i="21" s="1"/>
  <c r="O35" i="21"/>
  <c r="K35" i="21"/>
  <c r="R35" i="21" s="1"/>
  <c r="O36" i="21"/>
  <c r="K36" i="21"/>
  <c r="R36" i="21" s="1"/>
  <c r="O19" i="21"/>
  <c r="K19" i="21"/>
  <c r="R19" i="21" s="1"/>
  <c r="O18" i="21"/>
  <c r="K18" i="21"/>
  <c r="R18" i="21" s="1"/>
  <c r="O33" i="21"/>
  <c r="K33" i="21"/>
  <c r="R33" i="21" s="1"/>
  <c r="O111" i="21"/>
  <c r="K111" i="21"/>
  <c r="R111" i="21" s="1"/>
  <c r="O15" i="21"/>
  <c r="K15" i="21"/>
  <c r="R15" i="21" s="1"/>
  <c r="R110" i="21"/>
  <c r="Q110" i="21"/>
  <c r="N110" i="21"/>
  <c r="O8" i="21"/>
  <c r="K8" i="21"/>
  <c r="R8" i="21" s="1"/>
  <c r="O37" i="20"/>
  <c r="K37" i="20"/>
  <c r="Q37" i="20" s="1"/>
  <c r="O3" i="20"/>
  <c r="K3" i="20"/>
  <c r="Q3" i="20" s="1"/>
  <c r="O42" i="20"/>
  <c r="K42" i="20"/>
  <c r="R42" i="20" s="1"/>
  <c r="S42" i="20" s="1"/>
  <c r="O87" i="20"/>
  <c r="K87" i="20"/>
  <c r="Q87" i="20" s="1"/>
  <c r="O54" i="20"/>
  <c r="K54" i="20"/>
  <c r="R54" i="20" s="1"/>
  <c r="O88" i="20"/>
  <c r="K88" i="20"/>
  <c r="R88" i="20" s="1"/>
  <c r="O53" i="20"/>
  <c r="K53" i="20"/>
  <c r="Q53" i="20" s="1"/>
  <c r="O5" i="20"/>
  <c r="K5" i="20"/>
  <c r="R5" i="20" s="1"/>
  <c r="K154" i="5"/>
  <c r="Q154" i="5" s="1"/>
  <c r="S154" i="5" s="1"/>
  <c r="K143" i="5"/>
  <c r="Q143" i="5" s="1"/>
  <c r="K190" i="5"/>
  <c r="Q190" i="5" s="1"/>
  <c r="K186" i="5"/>
  <c r="K179" i="5"/>
  <c r="Q179" i="5" s="1"/>
  <c r="K180" i="5"/>
  <c r="Q180" i="5" s="1"/>
  <c r="K178" i="5"/>
  <c r="Q178" i="5" s="1"/>
  <c r="R186" i="5"/>
  <c r="Q186" i="5"/>
  <c r="O190" i="5"/>
  <c r="O186" i="5"/>
  <c r="O179" i="5"/>
  <c r="O180" i="5"/>
  <c r="O178" i="5"/>
  <c r="O171" i="5"/>
  <c r="O172" i="5"/>
  <c r="O170" i="5"/>
  <c r="O163" i="5"/>
  <c r="O164" i="5"/>
  <c r="O162" i="5"/>
  <c r="O153" i="5"/>
  <c r="O154" i="5"/>
  <c r="O155" i="5"/>
  <c r="O156" i="5"/>
  <c r="O157" i="5"/>
  <c r="O158" i="5"/>
  <c r="O143" i="5"/>
  <c r="O144" i="5"/>
  <c r="O145" i="5"/>
  <c r="O146" i="5"/>
  <c r="O147" i="5"/>
  <c r="O148" i="5"/>
  <c r="O133" i="5"/>
  <c r="O134" i="5"/>
  <c r="O135" i="5"/>
  <c r="O136" i="5"/>
  <c r="O137" i="5"/>
  <c r="O138" i="5"/>
  <c r="O122" i="5"/>
  <c r="O123" i="5"/>
  <c r="O124" i="5"/>
  <c r="O125" i="5"/>
  <c r="O126" i="5"/>
  <c r="O127" i="5"/>
  <c r="O111" i="5"/>
  <c r="O112" i="5"/>
  <c r="O113" i="5"/>
  <c r="O114" i="5"/>
  <c r="O115" i="5"/>
  <c r="O116" i="5"/>
  <c r="O98" i="5"/>
  <c r="O95" i="5"/>
  <c r="O94" i="5"/>
  <c r="O83" i="5"/>
  <c r="O85" i="5"/>
  <c r="O84" i="5"/>
  <c r="K68" i="5"/>
  <c r="R68" i="5" s="1"/>
  <c r="K69" i="5"/>
  <c r="Q69" i="5" s="1"/>
  <c r="O71" i="5"/>
  <c r="O70" i="5"/>
  <c r="O61" i="5"/>
  <c r="O62" i="5"/>
  <c r="O63" i="5"/>
  <c r="O64" i="5"/>
  <c r="O59" i="5"/>
  <c r="O58" i="5"/>
  <c r="O60" i="5"/>
  <c r="O56" i="5"/>
  <c r="O57" i="5"/>
  <c r="K56" i="5"/>
  <c r="R56" i="5" s="1"/>
  <c r="K57" i="5"/>
  <c r="Q57" i="5" s="1"/>
  <c r="R42" i="5"/>
  <c r="Q42" i="5"/>
  <c r="R30" i="5"/>
  <c r="O35" i="5"/>
  <c r="O36" i="5"/>
  <c r="O37" i="5"/>
  <c r="O38" i="5"/>
  <c r="O29" i="5"/>
  <c r="O30" i="5"/>
  <c r="O31" i="5"/>
  <c r="O32" i="5"/>
  <c r="O33" i="5"/>
  <c r="Q30" i="5"/>
  <c r="O21" i="5"/>
  <c r="O22" i="5"/>
  <c r="O23" i="5"/>
  <c r="O24" i="5"/>
  <c r="O15" i="5"/>
  <c r="O16" i="5"/>
  <c r="O17" i="5"/>
  <c r="O18" i="5"/>
  <c r="O19" i="5"/>
  <c r="O20" i="5"/>
  <c r="Q17" i="5"/>
  <c r="Q18" i="5"/>
  <c r="S18" i="5" s="1"/>
  <c r="R17" i="5"/>
  <c r="R18" i="5"/>
  <c r="R3" i="5"/>
  <c r="Q3" i="5"/>
  <c r="K46" i="5"/>
  <c r="N46" i="5" s="1"/>
  <c r="N42" i="5"/>
  <c r="O49" i="5"/>
  <c r="O50" i="5"/>
  <c r="O51" i="5"/>
  <c r="O42" i="5"/>
  <c r="O43" i="5"/>
  <c r="O44" i="5"/>
  <c r="O45" i="5"/>
  <c r="O46" i="5"/>
  <c r="O47" i="5"/>
  <c r="O48" i="5"/>
  <c r="O34" i="5"/>
  <c r="K32" i="5"/>
  <c r="N32" i="5" s="1"/>
  <c r="N30" i="5"/>
  <c r="N17" i="5"/>
  <c r="N18" i="5"/>
  <c r="O8" i="5"/>
  <c r="O7" i="5"/>
  <c r="O10" i="5"/>
  <c r="O11" i="5"/>
  <c r="N3" i="5"/>
  <c r="K170" i="5"/>
  <c r="R170" i="5" s="1"/>
  <c r="K157" i="5"/>
  <c r="R157" i="5" s="1"/>
  <c r="S157" i="5" s="1"/>
  <c r="K147" i="5"/>
  <c r="R147" i="5" s="1"/>
  <c r="S147" i="5" s="1"/>
  <c r="K137" i="5"/>
  <c r="R137" i="5" s="1"/>
  <c r="K115" i="5"/>
  <c r="R115" i="5" s="1"/>
  <c r="S115" i="5" s="1"/>
  <c r="O86" i="5"/>
  <c r="K86" i="5"/>
  <c r="R86" i="5" s="1"/>
  <c r="O75" i="5"/>
  <c r="K75" i="5"/>
  <c r="R75" i="5" s="1"/>
  <c r="K59" i="5"/>
  <c r="R59" i="5" s="1"/>
  <c r="K49" i="5"/>
  <c r="R49" i="5" s="1"/>
  <c r="K21" i="5"/>
  <c r="Q21" i="5" s="1"/>
  <c r="K8" i="5"/>
  <c r="Q8" i="5" s="1"/>
  <c r="K172" i="5"/>
  <c r="Q172" i="5" s="1"/>
  <c r="K171" i="5"/>
  <c r="Q171" i="5" s="1"/>
  <c r="K163" i="5"/>
  <c r="Q163" i="5" s="1"/>
  <c r="K162" i="5"/>
  <c r="Q162" i="5" s="1"/>
  <c r="K164" i="5"/>
  <c r="R164" i="5" s="1"/>
  <c r="K158" i="5"/>
  <c r="R158" i="5" s="1"/>
  <c r="S158" i="5" s="1"/>
  <c r="K156" i="5"/>
  <c r="R156" i="5" s="1"/>
  <c r="S156" i="5" s="1"/>
  <c r="K148" i="5"/>
  <c r="R148" i="5" s="1"/>
  <c r="S148" i="5" s="1"/>
  <c r="K146" i="5"/>
  <c r="R146" i="5" s="1"/>
  <c r="S146" i="5" s="1"/>
  <c r="K138" i="5"/>
  <c r="R138" i="5" s="1"/>
  <c r="K136" i="5"/>
  <c r="R136" i="5" s="1"/>
  <c r="K127" i="5"/>
  <c r="R127" i="5" s="1"/>
  <c r="K126" i="5"/>
  <c r="R126" i="5" s="1"/>
  <c r="K125" i="5"/>
  <c r="R125" i="5" s="1"/>
  <c r="K122" i="5"/>
  <c r="R122" i="5" s="1"/>
  <c r="K116" i="5"/>
  <c r="R116" i="5" s="1"/>
  <c r="S116" i="5" s="1"/>
  <c r="K114" i="5"/>
  <c r="R114" i="5" s="1"/>
  <c r="S114" i="5" s="1"/>
  <c r="K113" i="5"/>
  <c r="R113" i="5" s="1"/>
  <c r="S113" i="5" s="1"/>
  <c r="K112" i="5"/>
  <c r="R112" i="5" s="1"/>
  <c r="S112" i="5" s="1"/>
  <c r="K98" i="5"/>
  <c r="R98" i="5" s="1"/>
  <c r="O97" i="5"/>
  <c r="K97" i="5"/>
  <c r="R97" i="5" s="1"/>
  <c r="K95" i="5"/>
  <c r="Q95" i="5" s="1"/>
  <c r="K89" i="5"/>
  <c r="R89" i="5" s="1"/>
  <c r="K88" i="5"/>
  <c r="R88" i="5" s="1"/>
  <c r="O87" i="5"/>
  <c r="K87" i="5"/>
  <c r="R87" i="5" s="1"/>
  <c r="K85" i="5"/>
  <c r="Q85" i="5" s="1"/>
  <c r="K83" i="5"/>
  <c r="Q83" i="5" s="1"/>
  <c r="O76" i="5"/>
  <c r="K76" i="5"/>
  <c r="R76" i="5" s="1"/>
  <c r="O74" i="5"/>
  <c r="K74" i="5"/>
  <c r="Q74" i="5" s="1"/>
  <c r="K73" i="5"/>
  <c r="R73" i="5" s="1"/>
  <c r="K72" i="5"/>
  <c r="Q72" i="5" s="1"/>
  <c r="K64" i="5"/>
  <c r="Q64" i="5" s="1"/>
  <c r="K63" i="5"/>
  <c r="R63" i="5" s="1"/>
  <c r="K62" i="5"/>
  <c r="Q62" i="5" s="1"/>
  <c r="K61" i="5"/>
  <c r="R61" i="5" s="1"/>
  <c r="K60" i="5"/>
  <c r="Q60" i="5" s="1"/>
  <c r="K37" i="5"/>
  <c r="N37" i="5" s="1"/>
  <c r="K36" i="5"/>
  <c r="R36" i="5" s="1"/>
  <c r="K35" i="5"/>
  <c r="N35" i="5" s="1"/>
  <c r="K24" i="5"/>
  <c r="R24" i="5" s="1"/>
  <c r="K16" i="5"/>
  <c r="R16" i="5" s="1"/>
  <c r="K10" i="5"/>
  <c r="Q10" i="5" s="1"/>
  <c r="K43" i="5"/>
  <c r="R43" i="5" s="1"/>
  <c r="K44" i="5"/>
  <c r="N44" i="5" s="1"/>
  <c r="K81" i="5"/>
  <c r="R81" i="5" s="1"/>
  <c r="K82" i="5"/>
  <c r="R82" i="5" s="1"/>
  <c r="K15" i="5"/>
  <c r="Q15" i="5" s="1"/>
  <c r="K71" i="5"/>
  <c r="Q71" i="5" s="1"/>
  <c r="K47" i="5"/>
  <c r="Q47" i="5" s="1"/>
  <c r="K153" i="5"/>
  <c r="N153" i="5" s="1"/>
  <c r="O82" i="5"/>
  <c r="O81" i="5"/>
  <c r="K155" i="5"/>
  <c r="N155" i="5" s="1"/>
  <c r="O121" i="5"/>
  <c r="K121" i="5"/>
  <c r="Q121" i="5" s="1"/>
  <c r="K145" i="5"/>
  <c r="N145" i="5" s="1"/>
  <c r="K144" i="5"/>
  <c r="Q144" i="5" s="1"/>
  <c r="O96" i="5"/>
  <c r="K96" i="5"/>
  <c r="R96" i="5" s="1"/>
  <c r="K135" i="5"/>
  <c r="R135" i="5" s="1"/>
  <c r="K134" i="5"/>
  <c r="N134" i="5" s="1"/>
  <c r="O152" i="5"/>
  <c r="K152" i="5"/>
  <c r="R152" i="5" s="1"/>
  <c r="K124" i="5"/>
  <c r="R124" i="5" s="1"/>
  <c r="K123" i="5"/>
  <c r="R123" i="5" s="1"/>
  <c r="O132" i="5"/>
  <c r="K132" i="5"/>
  <c r="R132" i="5" s="1"/>
  <c r="K111" i="5"/>
  <c r="R111" i="5" s="1"/>
  <c r="O110" i="5"/>
  <c r="K110" i="5"/>
  <c r="N110" i="5" s="1"/>
  <c r="O100" i="5"/>
  <c r="K100" i="5"/>
  <c r="R100" i="5" s="1"/>
  <c r="K31" i="5"/>
  <c r="Q31" i="5" s="1"/>
  <c r="K23" i="5"/>
  <c r="Q23" i="5" s="1"/>
  <c r="K84" i="5"/>
  <c r="R84" i="5" s="1"/>
  <c r="K58" i="5"/>
  <c r="R58" i="5" s="1"/>
  <c r="K50" i="5"/>
  <c r="Q50" i="5" s="1"/>
  <c r="K133" i="5"/>
  <c r="R133" i="5" s="1"/>
  <c r="K11" i="5"/>
  <c r="R11" i="5" s="1"/>
  <c r="K70" i="5"/>
  <c r="N70" i="5" s="1"/>
  <c r="K22" i="5"/>
  <c r="R22" i="5" s="1"/>
  <c r="K38" i="5"/>
  <c r="R38" i="5" s="1"/>
  <c r="O9" i="5"/>
  <c r="K9" i="5"/>
  <c r="R9" i="5" s="1"/>
  <c r="O142" i="5"/>
  <c r="K142" i="5"/>
  <c r="N142" i="5" s="1"/>
  <c r="K51" i="5"/>
  <c r="Q51" i="5" s="1"/>
  <c r="K33" i="5"/>
  <c r="N33" i="5" s="1"/>
  <c r="O2" i="5"/>
  <c r="K2" i="5"/>
  <c r="Q2" i="5" s="1"/>
  <c r="K20" i="5"/>
  <c r="R20" i="5" s="1"/>
  <c r="K94" i="5"/>
  <c r="Q94" i="5" s="1"/>
  <c r="K19" i="5"/>
  <c r="Q19" i="5" s="1"/>
  <c r="K34" i="5"/>
  <c r="R34" i="5" s="1"/>
  <c r="O4" i="5"/>
  <c r="K4" i="5"/>
  <c r="Q4" i="5" s="1"/>
  <c r="K29" i="5"/>
  <c r="Q29" i="5" s="1"/>
  <c r="K48" i="5"/>
  <c r="Q48" i="5" s="1"/>
  <c r="K7" i="5"/>
  <c r="R7" i="5" s="1"/>
  <c r="O5" i="5"/>
  <c r="K5" i="5"/>
  <c r="R5" i="5" s="1"/>
  <c r="O6" i="5"/>
  <c r="K6" i="5"/>
  <c r="Q6" i="5" s="1"/>
  <c r="K45" i="5"/>
  <c r="N45" i="5" s="1"/>
  <c r="R15" i="5"/>
  <c r="N15" i="5"/>
  <c r="N43" i="5"/>
  <c r="N111" i="5"/>
  <c r="N96" i="5"/>
  <c r="R71" i="5"/>
  <c r="N121" i="5"/>
  <c r="N51" i="5"/>
  <c r="Q101" i="21" l="1"/>
  <c r="N101" i="21"/>
  <c r="R129" i="21"/>
  <c r="N129" i="21"/>
  <c r="Q129" i="21"/>
  <c r="R91" i="21"/>
  <c r="N91" i="21"/>
  <c r="Q91" i="21"/>
  <c r="Q107" i="21"/>
  <c r="N107" i="21"/>
  <c r="Q94" i="21"/>
  <c r="N94" i="21"/>
  <c r="R85" i="21"/>
  <c r="N85" i="21"/>
  <c r="R106" i="21"/>
  <c r="Q106" i="21"/>
  <c r="N106" i="21"/>
  <c r="R90" i="21"/>
  <c r="N90" i="21"/>
  <c r="Q90" i="21"/>
  <c r="R95" i="21"/>
  <c r="Q95" i="21"/>
  <c r="N95" i="21"/>
  <c r="Q103" i="21"/>
  <c r="N103" i="21"/>
  <c r="Q88" i="21"/>
  <c r="N88" i="21"/>
  <c r="R102" i="21"/>
  <c r="N102" i="21"/>
  <c r="R128" i="21"/>
  <c r="N128" i="21"/>
  <c r="Q128" i="21"/>
  <c r="R105" i="21"/>
  <c r="Q105" i="21"/>
  <c r="N105" i="21"/>
  <c r="R92" i="21"/>
  <c r="Q92" i="21"/>
  <c r="N92" i="21"/>
  <c r="R93" i="21"/>
  <c r="N93" i="21"/>
  <c r="Q104" i="21"/>
  <c r="N104" i="21"/>
  <c r="Q86" i="21"/>
  <c r="N86" i="21"/>
  <c r="R89" i="21"/>
  <c r="N89" i="21"/>
  <c r="Q89" i="21"/>
  <c r="R108" i="21"/>
  <c r="Q108" i="21"/>
  <c r="N108" i="21"/>
  <c r="R96" i="21"/>
  <c r="Q96" i="21"/>
  <c r="N96" i="21"/>
  <c r="R99" i="21"/>
  <c r="N99" i="21"/>
  <c r="Q100" i="21"/>
  <c r="N100" i="21"/>
  <c r="R87" i="21"/>
  <c r="N87" i="21"/>
  <c r="S3" i="21"/>
  <c r="S46" i="21"/>
  <c r="S45" i="21"/>
  <c r="R65" i="21"/>
  <c r="Q65" i="21"/>
  <c r="Q66" i="21"/>
  <c r="R66" i="21"/>
  <c r="N64" i="21"/>
  <c r="Q64" i="21"/>
  <c r="S64" i="21" s="1"/>
  <c r="Q42" i="21"/>
  <c r="R42" i="21"/>
  <c r="Q41" i="21"/>
  <c r="R41" i="21"/>
  <c r="N35" i="21"/>
  <c r="S114" i="21"/>
  <c r="S115" i="21"/>
  <c r="R2" i="5"/>
  <c r="R142" i="5"/>
  <c r="Q104" i="5"/>
  <c r="S104" i="5" s="1"/>
  <c r="N133" i="5"/>
  <c r="R180" i="5"/>
  <c r="Q103" i="5"/>
  <c r="N104" i="5"/>
  <c r="S103" i="5"/>
  <c r="R103" i="5"/>
  <c r="R102" i="5"/>
  <c r="S102" i="5" s="1"/>
  <c r="Q101" i="5"/>
  <c r="R101" i="5"/>
  <c r="Q123" i="5"/>
  <c r="S123" i="5" s="1"/>
  <c r="R155" i="5"/>
  <c r="R29" i="5"/>
  <c r="S29" i="5" s="1"/>
  <c r="Q81" i="5"/>
  <c r="N69" i="5"/>
  <c r="R143" i="5"/>
  <c r="S143" i="5" s="1"/>
  <c r="Q134" i="5"/>
  <c r="N29" i="5"/>
  <c r="N143" i="5"/>
  <c r="R99" i="5"/>
  <c r="S99" i="5" s="1"/>
  <c r="N99" i="5"/>
  <c r="N41" i="20"/>
  <c r="S41" i="20"/>
  <c r="S30" i="5"/>
  <c r="N94" i="5"/>
  <c r="R145" i="5"/>
  <c r="Q153" i="5"/>
  <c r="R190" i="5"/>
  <c r="S190" i="5" s="1"/>
  <c r="S191" i="5" s="1"/>
  <c r="S3" i="5"/>
  <c r="S17" i="5"/>
  <c r="N68" i="5"/>
  <c r="N70" i="21"/>
  <c r="S110" i="21"/>
  <c r="N7" i="21"/>
  <c r="N26" i="21"/>
  <c r="N15" i="21"/>
  <c r="N48" i="21"/>
  <c r="S118" i="21"/>
  <c r="N62" i="21"/>
  <c r="N143" i="21"/>
  <c r="S122" i="21"/>
  <c r="N24" i="21"/>
  <c r="N127" i="21"/>
  <c r="N81" i="21"/>
  <c r="N123" i="21"/>
  <c r="N71" i="21"/>
  <c r="N2" i="21"/>
  <c r="N73" i="21"/>
  <c r="N40" i="21"/>
  <c r="N141" i="21"/>
  <c r="R76" i="21"/>
  <c r="S76" i="21" s="1"/>
  <c r="R100" i="21"/>
  <c r="R88" i="21"/>
  <c r="R161" i="21"/>
  <c r="S161" i="21" s="1"/>
  <c r="S162" i="21" s="1"/>
  <c r="N16" i="21"/>
  <c r="Q16" i="21"/>
  <c r="S16" i="21" s="1"/>
  <c r="N119" i="21"/>
  <c r="Q119" i="21"/>
  <c r="S119" i="21" s="1"/>
  <c r="N47" i="21"/>
  <c r="Q47" i="21"/>
  <c r="S47" i="21" s="1"/>
  <c r="N20" i="21"/>
  <c r="Q20" i="21"/>
  <c r="S20" i="21" s="1"/>
  <c r="N21" i="21"/>
  <c r="Q21" i="21"/>
  <c r="S21" i="21" s="1"/>
  <c r="N50" i="21"/>
  <c r="Q50" i="21"/>
  <c r="S50" i="21" s="1"/>
  <c r="N51" i="21"/>
  <c r="Q51" i="21"/>
  <c r="S51" i="21" s="1"/>
  <c r="N43" i="21"/>
  <c r="N25" i="21"/>
  <c r="R75" i="21"/>
  <c r="S75" i="21" s="1"/>
  <c r="R79" i="21"/>
  <c r="S79" i="21" s="1"/>
  <c r="R103" i="21"/>
  <c r="R158" i="21"/>
  <c r="S158" i="21" s="1"/>
  <c r="S159" i="21" s="1"/>
  <c r="N8" i="21"/>
  <c r="Q8" i="21"/>
  <c r="S8" i="21" s="1"/>
  <c r="Q15" i="21"/>
  <c r="S15" i="21" s="1"/>
  <c r="N111" i="21"/>
  <c r="Q111" i="21"/>
  <c r="S111" i="21" s="1"/>
  <c r="N33" i="21"/>
  <c r="Q33" i="21"/>
  <c r="S33" i="21" s="1"/>
  <c r="N18" i="21"/>
  <c r="Q18" i="21"/>
  <c r="S18" i="21" s="1"/>
  <c r="N19" i="21"/>
  <c r="Q19" i="21"/>
  <c r="S19" i="21" s="1"/>
  <c r="N36" i="21"/>
  <c r="Q36" i="21"/>
  <c r="S36" i="21" s="1"/>
  <c r="Q35" i="21"/>
  <c r="S35" i="21" s="1"/>
  <c r="N34" i="21"/>
  <c r="Q34" i="21"/>
  <c r="S34" i="21" s="1"/>
  <c r="R6" i="21"/>
  <c r="S6" i="21" s="1"/>
  <c r="R12" i="21"/>
  <c r="S12" i="21" s="1"/>
  <c r="R31" i="21"/>
  <c r="S31" i="21" s="1"/>
  <c r="R22" i="21"/>
  <c r="S22" i="21" s="1"/>
  <c r="R23" i="21"/>
  <c r="S23" i="21" s="1"/>
  <c r="R48" i="21"/>
  <c r="S48" i="21" s="1"/>
  <c r="R32" i="21"/>
  <c r="S32" i="21" s="1"/>
  <c r="R49" i="21"/>
  <c r="S49" i="21" s="1"/>
  <c r="R7" i="21"/>
  <c r="S7" i="21" s="1"/>
  <c r="R13" i="21"/>
  <c r="S13" i="21" s="1"/>
  <c r="R38" i="21"/>
  <c r="S38" i="21" s="1"/>
  <c r="R123" i="21"/>
  <c r="S123" i="21" s="1"/>
  <c r="R43" i="21"/>
  <c r="S43" i="21" s="1"/>
  <c r="R24" i="21"/>
  <c r="S24" i="21" s="1"/>
  <c r="R25" i="21"/>
  <c r="S25" i="21" s="1"/>
  <c r="R37" i="21"/>
  <c r="S37" i="21" s="1"/>
  <c r="N55" i="21"/>
  <c r="Q55" i="21"/>
  <c r="S55" i="21" s="1"/>
  <c r="N68" i="21"/>
  <c r="Q68" i="21"/>
  <c r="S68" i="21" s="1"/>
  <c r="N69" i="21"/>
  <c r="Q69" i="21"/>
  <c r="S69" i="21" s="1"/>
  <c r="Q102" i="21"/>
  <c r="N83" i="21"/>
  <c r="Q83" i="21"/>
  <c r="S83" i="21" s="1"/>
  <c r="N84" i="21"/>
  <c r="Q84" i="21"/>
  <c r="S84" i="21" s="1"/>
  <c r="N54" i="21"/>
  <c r="Q54" i="21"/>
  <c r="S54" i="21" s="1"/>
  <c r="N56" i="21"/>
  <c r="Q56" i="21"/>
  <c r="S56" i="21" s="1"/>
  <c r="Q4" i="21"/>
  <c r="S4" i="21" s="1"/>
  <c r="N59" i="21"/>
  <c r="R59" i="21"/>
  <c r="S59" i="21" s="1"/>
  <c r="R70" i="21"/>
  <c r="S70" i="21" s="1"/>
  <c r="R71" i="21"/>
  <c r="S71" i="21" s="1"/>
  <c r="Q29" i="21"/>
  <c r="S29" i="21" s="1"/>
  <c r="N30" i="21"/>
  <c r="R30" i="21"/>
  <c r="S30" i="21" s="1"/>
  <c r="R101" i="21"/>
  <c r="S101" i="21" s="1"/>
  <c r="R81" i="21"/>
  <c r="S81" i="21" s="1"/>
  <c r="R82" i="21"/>
  <c r="S82" i="21" s="1"/>
  <c r="Q2" i="21"/>
  <c r="S2" i="21" s="1"/>
  <c r="Q62" i="21"/>
  <c r="S62" i="21" s="1"/>
  <c r="N98" i="21"/>
  <c r="Q98" i="21"/>
  <c r="S98" i="21" s="1"/>
  <c r="N72" i="21"/>
  <c r="Q72" i="21"/>
  <c r="S72" i="21" s="1"/>
  <c r="Q73" i="21"/>
  <c r="S73" i="21" s="1"/>
  <c r="Q77" i="21"/>
  <c r="S77" i="21" s="1"/>
  <c r="Q78" i="21"/>
  <c r="S78" i="21" s="1"/>
  <c r="N61" i="21"/>
  <c r="R61" i="21"/>
  <c r="S61" i="21" s="1"/>
  <c r="Q53" i="21"/>
  <c r="S53" i="21" s="1"/>
  <c r="R26" i="21"/>
  <c r="S26" i="21" s="1"/>
  <c r="R27" i="21"/>
  <c r="S27" i="21" s="1"/>
  <c r="R40" i="21"/>
  <c r="S40" i="21" s="1"/>
  <c r="R14" i="21"/>
  <c r="S14" i="21" s="1"/>
  <c r="R58" i="21"/>
  <c r="S58" i="21" s="1"/>
  <c r="R44" i="21"/>
  <c r="S44" i="21" s="1"/>
  <c r="N126" i="21"/>
  <c r="Q126" i="21"/>
  <c r="S126" i="21" s="1"/>
  <c r="Q127" i="21"/>
  <c r="S127" i="21" s="1"/>
  <c r="R133" i="21"/>
  <c r="S133" i="21" s="1"/>
  <c r="Q134" i="21"/>
  <c r="S134" i="21" s="1"/>
  <c r="N135" i="21"/>
  <c r="Q135" i="21"/>
  <c r="S135" i="21" s="1"/>
  <c r="N136" i="21"/>
  <c r="Q136" i="21"/>
  <c r="S136" i="21" s="1"/>
  <c r="R107" i="21"/>
  <c r="S107" i="21" s="1"/>
  <c r="Q93" i="21"/>
  <c r="S93" i="21" s="1"/>
  <c r="R94" i="21"/>
  <c r="N140" i="21"/>
  <c r="Q140" i="21"/>
  <c r="S140" i="21" s="1"/>
  <c r="Q141" i="21"/>
  <c r="S141" i="21" s="1"/>
  <c r="N142" i="21"/>
  <c r="Q142" i="21"/>
  <c r="S142" i="21" s="1"/>
  <c r="Q143" i="21"/>
  <c r="S143" i="21" s="1"/>
  <c r="R104" i="21"/>
  <c r="S104" i="21" s="1"/>
  <c r="Q85" i="21"/>
  <c r="S85" i="21" s="1"/>
  <c r="R86" i="21"/>
  <c r="N146" i="21"/>
  <c r="Q146" i="21"/>
  <c r="S146" i="21" s="1"/>
  <c r="N148" i="21"/>
  <c r="Q148" i="21"/>
  <c r="S148" i="21" s="1"/>
  <c r="N149" i="21"/>
  <c r="Q149" i="21"/>
  <c r="S149" i="21" s="1"/>
  <c r="R152" i="21"/>
  <c r="S152" i="21" s="1"/>
  <c r="R153" i="21"/>
  <c r="S153" i="21" s="1"/>
  <c r="R155" i="21"/>
  <c r="S155" i="21" s="1"/>
  <c r="Q99" i="21"/>
  <c r="Q80" i="21"/>
  <c r="S80" i="21" s="1"/>
  <c r="Q87" i="21"/>
  <c r="N6" i="21"/>
  <c r="N12" i="21"/>
  <c r="N31" i="21"/>
  <c r="N22" i="21"/>
  <c r="N23" i="21"/>
  <c r="N32" i="21"/>
  <c r="N49" i="21"/>
  <c r="N13" i="21"/>
  <c r="N38" i="21"/>
  <c r="N37" i="21"/>
  <c r="N4" i="21"/>
  <c r="N29" i="21"/>
  <c r="N82" i="21"/>
  <c r="N53" i="21"/>
  <c r="N27" i="21"/>
  <c r="N14" i="21"/>
  <c r="N58" i="21"/>
  <c r="N44" i="21"/>
  <c r="N133" i="21"/>
  <c r="N152" i="21"/>
  <c r="N153" i="21"/>
  <c r="N155" i="21"/>
  <c r="N88" i="20"/>
  <c r="Q88" i="20"/>
  <c r="S88" i="20" s="1"/>
  <c r="N54" i="20"/>
  <c r="Q54" i="20"/>
  <c r="S54" i="20" s="1"/>
  <c r="N42" i="20"/>
  <c r="N3" i="20"/>
  <c r="N5" i="20"/>
  <c r="Q5" i="20"/>
  <c r="S5" i="20" s="1"/>
  <c r="R53" i="20"/>
  <c r="S53" i="20" s="1"/>
  <c r="R87" i="20"/>
  <c r="S87" i="20" s="1"/>
  <c r="R3" i="20"/>
  <c r="S3" i="20" s="1"/>
  <c r="R37" i="20"/>
  <c r="S37" i="20" s="1"/>
  <c r="N53" i="20"/>
  <c r="N87" i="20"/>
  <c r="N37" i="20"/>
  <c r="N95" i="5"/>
  <c r="R95" i="5"/>
  <c r="S95" i="5" s="1"/>
  <c r="Q122" i="5"/>
  <c r="S122" i="5" s="1"/>
  <c r="Q126" i="5"/>
  <c r="S126" i="5" s="1"/>
  <c r="Q137" i="5"/>
  <c r="S137" i="5" s="1"/>
  <c r="Q127" i="5"/>
  <c r="S127" i="5" s="1"/>
  <c r="Q125" i="5"/>
  <c r="S125" i="5" s="1"/>
  <c r="Q138" i="5"/>
  <c r="S138" i="5" s="1"/>
  <c r="Q136" i="5"/>
  <c r="S136" i="5" s="1"/>
  <c r="S186" i="5"/>
  <c r="S187" i="5" s="1"/>
  <c r="N11" i="5"/>
  <c r="N19" i="5"/>
  <c r="Q7" i="5"/>
  <c r="S7" i="5" s="1"/>
  <c r="R21" i="5"/>
  <c r="S21" i="5" s="1"/>
  <c r="Q22" i="5"/>
  <c r="S22" i="5" s="1"/>
  <c r="Q16" i="5"/>
  <c r="S16" i="5" s="1"/>
  <c r="Q35" i="5"/>
  <c r="R37" i="5"/>
  <c r="R31" i="5"/>
  <c r="S31" i="5" s="1"/>
  <c r="R50" i="5"/>
  <c r="S50" i="5" s="1"/>
  <c r="N74" i="5"/>
  <c r="N88" i="5"/>
  <c r="Q88" i="5"/>
  <c r="S88" i="5" s="1"/>
  <c r="R83" i="5"/>
  <c r="S83" i="5" s="1"/>
  <c r="R72" i="5"/>
  <c r="S72" i="5" s="1"/>
  <c r="Q63" i="5"/>
  <c r="S63" i="5" s="1"/>
  <c r="Q68" i="5"/>
  <c r="R163" i="5"/>
  <c r="S163" i="5" s="1"/>
  <c r="R178" i="5"/>
  <c r="S178" i="5" s="1"/>
  <c r="R179" i="5"/>
  <c r="S179" i="5" s="1"/>
  <c r="N5" i="5"/>
  <c r="N21" i="5"/>
  <c r="N31" i="5"/>
  <c r="Q11" i="5"/>
  <c r="S11" i="5" s="1"/>
  <c r="Q5" i="5"/>
  <c r="S5" i="5" s="1"/>
  <c r="R6" i="5"/>
  <c r="S6" i="5" s="1"/>
  <c r="R19" i="5"/>
  <c r="S19" i="5" s="1"/>
  <c r="Q20" i="5"/>
  <c r="S20" i="5" s="1"/>
  <c r="Q37" i="5"/>
  <c r="R35" i="5"/>
  <c r="Q46" i="5"/>
  <c r="R46" i="5"/>
  <c r="S68" i="5"/>
  <c r="N72" i="5"/>
  <c r="N84" i="5"/>
  <c r="Q84" i="5"/>
  <c r="S84" i="5" s="1"/>
  <c r="R74" i="5"/>
  <c r="Q56" i="5"/>
  <c r="S56" i="5" s="1"/>
  <c r="Q61" i="5"/>
  <c r="S61" i="5" s="1"/>
  <c r="Q164" i="5"/>
  <c r="S164" i="5" s="1"/>
  <c r="N98" i="5"/>
  <c r="N9" i="5"/>
  <c r="N8" i="5"/>
  <c r="N23" i="5"/>
  <c r="N38" i="5"/>
  <c r="N36" i="5"/>
  <c r="N34" i="5"/>
  <c r="Q9" i="5"/>
  <c r="S9" i="5" s="1"/>
  <c r="R10" i="5"/>
  <c r="S10" i="5" s="1"/>
  <c r="R8" i="5"/>
  <c r="S8" i="5" s="1"/>
  <c r="R4" i="5"/>
  <c r="S4" i="5" s="1"/>
  <c r="R23" i="5"/>
  <c r="S23" i="5" s="1"/>
  <c r="Q24" i="5"/>
  <c r="S24" i="5" s="1"/>
  <c r="Q33" i="5"/>
  <c r="R33" i="5"/>
  <c r="Q44" i="5"/>
  <c r="R48" i="5"/>
  <c r="S48" i="5" s="1"/>
  <c r="R44" i="5"/>
  <c r="N57" i="5"/>
  <c r="N64" i="5"/>
  <c r="N62" i="5"/>
  <c r="N60" i="5"/>
  <c r="N58" i="5"/>
  <c r="N86" i="5"/>
  <c r="N82" i="5"/>
  <c r="Q86" i="5"/>
  <c r="S86" i="5" s="1"/>
  <c r="Q82" i="5"/>
  <c r="S82" i="5" s="1"/>
  <c r="R85" i="5"/>
  <c r="S85" i="5" s="1"/>
  <c r="R69" i="5"/>
  <c r="S69" i="5" s="1"/>
  <c r="R57" i="5"/>
  <c r="S57" i="5" s="1"/>
  <c r="R64" i="5"/>
  <c r="S64" i="5" s="1"/>
  <c r="R62" i="5"/>
  <c r="S62" i="5" s="1"/>
  <c r="R60" i="5"/>
  <c r="S60" i="5" s="1"/>
  <c r="Q73" i="5"/>
  <c r="S73" i="5" s="1"/>
  <c r="R162" i="5"/>
  <c r="S162" i="5" s="1"/>
  <c r="Q170" i="5"/>
  <c r="S170" i="5" s="1"/>
  <c r="R171" i="5"/>
  <c r="S171" i="5" s="1"/>
  <c r="R94" i="5"/>
  <c r="S94" i="5" s="1"/>
  <c r="N71" i="5"/>
  <c r="R70" i="5"/>
  <c r="R153" i="5"/>
  <c r="N48" i="5"/>
  <c r="Q98" i="5"/>
  <c r="S98" i="5" s="1"/>
  <c r="N2" i="5"/>
  <c r="N10" i="5"/>
  <c r="N6" i="5"/>
  <c r="N4" i="5"/>
  <c r="N7" i="5"/>
  <c r="N24" i="5"/>
  <c r="N22" i="5"/>
  <c r="N20" i="5"/>
  <c r="N16" i="5"/>
  <c r="Q38" i="5"/>
  <c r="S38" i="5" s="1"/>
  <c r="Q36" i="5"/>
  <c r="S36" i="5" s="1"/>
  <c r="Q34" i="5"/>
  <c r="S34" i="5" s="1"/>
  <c r="Q32" i="5"/>
  <c r="R32" i="5"/>
  <c r="S42" i="5"/>
  <c r="Q45" i="5"/>
  <c r="Q43" i="5"/>
  <c r="S43" i="5" s="1"/>
  <c r="R47" i="5"/>
  <c r="S47" i="5" s="1"/>
  <c r="R45" i="5"/>
  <c r="N56" i="5"/>
  <c r="N63" i="5"/>
  <c r="N61" i="5"/>
  <c r="N59" i="5"/>
  <c r="N73" i="5"/>
  <c r="N89" i="5"/>
  <c r="N87" i="5"/>
  <c r="N85" i="5"/>
  <c r="N83" i="5"/>
  <c r="Q89" i="5"/>
  <c r="S89" i="5" s="1"/>
  <c r="Q87" i="5"/>
  <c r="S87" i="5" s="1"/>
  <c r="R172" i="5"/>
  <c r="S172" i="5" s="1"/>
  <c r="S180" i="5"/>
  <c r="N75" i="5"/>
  <c r="Q75" i="5"/>
  <c r="S75" i="5" s="1"/>
  <c r="Q59" i="5"/>
  <c r="S59" i="5" s="1"/>
  <c r="N49" i="5"/>
  <c r="Q49" i="5"/>
  <c r="S49" i="5" s="1"/>
  <c r="S71" i="5"/>
  <c r="R51" i="5"/>
  <c r="S51" i="5" s="1"/>
  <c r="N132" i="5"/>
  <c r="Q132" i="5"/>
  <c r="S132" i="5" s="1"/>
  <c r="R110" i="5"/>
  <c r="N81" i="5"/>
  <c r="N124" i="5"/>
  <c r="N152" i="5"/>
  <c r="Q135" i="5"/>
  <c r="S135" i="5" s="1"/>
  <c r="Q100" i="5"/>
  <c r="S100" i="5" s="1"/>
  <c r="Q58" i="5"/>
  <c r="S58" i="5" s="1"/>
  <c r="Q124" i="5"/>
  <c r="S124" i="5" s="1"/>
  <c r="N144" i="5"/>
  <c r="Q145" i="5"/>
  <c r="S145" i="5" s="1"/>
  <c r="Q110" i="5"/>
  <c r="Q111" i="5"/>
  <c r="S111" i="5" s="1"/>
  <c r="N50" i="5"/>
  <c r="Q133" i="5"/>
  <c r="S133" i="5" s="1"/>
  <c r="Q96" i="5"/>
  <c r="S96" i="5" s="1"/>
  <c r="Q152" i="5"/>
  <c r="S152" i="5" s="1"/>
  <c r="Q142" i="5"/>
  <c r="S142" i="5" s="1"/>
  <c r="N135" i="5"/>
  <c r="N100" i="5"/>
  <c r="Q70" i="5"/>
  <c r="R134" i="5"/>
  <c r="R144" i="5"/>
  <c r="S144" i="5" s="1"/>
  <c r="R121" i="5"/>
  <c r="S121" i="5" s="1"/>
  <c r="N47" i="5"/>
  <c r="N123" i="5"/>
  <c r="Q155" i="5"/>
  <c r="S155" i="5" s="1"/>
  <c r="N97" i="5"/>
  <c r="Q97" i="5"/>
  <c r="S97" i="5" s="1"/>
  <c r="N76" i="5"/>
  <c r="Q76" i="5"/>
  <c r="S76" i="5" s="1"/>
  <c r="S74" i="5"/>
  <c r="S2" i="5"/>
  <c r="S15" i="5"/>
  <c r="S81" i="5"/>
  <c r="T99" i="20" l="1"/>
  <c r="T47" i="20"/>
  <c r="T15" i="20"/>
  <c r="T63" i="20"/>
  <c r="S99" i="21"/>
  <c r="S87" i="21"/>
  <c r="S88" i="21"/>
  <c r="S86" i="21"/>
  <c r="S156" i="21"/>
  <c r="S94" i="21"/>
  <c r="S137" i="21"/>
  <c r="S108" i="21"/>
  <c r="S92" i="21"/>
  <c r="S120" i="21"/>
  <c r="S124" i="21"/>
  <c r="S89" i="21"/>
  <c r="S100" i="21"/>
  <c r="S150" i="21"/>
  <c r="S102" i="21"/>
  <c r="S96" i="21"/>
  <c r="S106" i="21"/>
  <c r="S129" i="21"/>
  <c r="S144" i="21"/>
  <c r="S128" i="21"/>
  <c r="S90" i="21"/>
  <c r="S91" i="21"/>
  <c r="S103" i="21"/>
  <c r="S105" i="21"/>
  <c r="S95" i="21"/>
  <c r="S65" i="21"/>
  <c r="S66" i="21"/>
  <c r="S42" i="21"/>
  <c r="S41" i="21"/>
  <c r="S153" i="5"/>
  <c r="S134" i="5"/>
  <c r="S101" i="5"/>
  <c r="S26" i="5"/>
  <c r="S70" i="5"/>
  <c r="S90" i="5"/>
  <c r="S112" i="21"/>
  <c r="S116" i="21" s="1"/>
  <c r="S165" i="5"/>
  <c r="S181" i="5"/>
  <c r="S173" i="5"/>
  <c r="S159" i="5"/>
  <c r="S149" i="5"/>
  <c r="S139" i="5"/>
  <c r="S128" i="5"/>
  <c r="S77" i="5"/>
  <c r="S45" i="5"/>
  <c r="S46" i="5"/>
  <c r="S37" i="5"/>
  <c r="S35" i="5"/>
  <c r="S65" i="5"/>
  <c r="S12" i="5"/>
  <c r="S32" i="5"/>
  <c r="S44" i="5"/>
  <c r="S33" i="5"/>
  <c r="S110" i="5"/>
  <c r="S117" i="5" s="1"/>
  <c r="T400" i="20" l="1"/>
  <c r="S130" i="21"/>
  <c r="S52" i="5"/>
  <c r="S39" i="5"/>
</calcChain>
</file>

<file path=xl/sharedStrings.xml><?xml version="1.0" encoding="utf-8"?>
<sst xmlns="http://schemas.openxmlformats.org/spreadsheetml/2006/main" count="5478" uniqueCount="418">
  <si>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</si>
  <si>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</si>
  <si>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</si>
  <si>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</si>
  <si>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</si>
  <si>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</si>
  <si>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</si>
  <si>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</si>
  <si>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</si>
  <si>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</si>
  <si>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</si>
  <si>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</si>
  <si>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</si>
  <si>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</si>
  <si>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</si>
  <si>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</si>
  <si>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</si>
  <si>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</si>
  <si>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</si>
  <si>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</si>
  <si>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</si>
  <si>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</si>
  <si>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</si>
  <si>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</si>
  <si>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</si>
  <si>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</si>
  <si>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</si>
  <si>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</si>
  <si>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</si>
  <si>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</si>
  <si>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</si>
  <si>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</si>
  <si>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</si>
  <si>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</si>
  <si>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</si>
  <si>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</si>
  <si>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</si>
  <si>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</si>
  <si>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</si>
  <si>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</si>
  <si>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</si>
  <si>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</si>
  <si>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</si>
  <si>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</si>
  <si>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</si>
  <si>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</si>
  <si>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</si>
  <si>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</si>
  <si>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</si>
  <si>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</si>
  <si>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</si>
  <si>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</si>
  <si>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</si>
  <si>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</si>
  <si>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</si>
  <si>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</si>
  <si>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</si>
  <si>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</si>
  <si>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</si>
  <si>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</si>
  <si>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</si>
  <si>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</si>
  <si>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</si>
  <si>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</si>
  <si>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</si>
  <si>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</si>
  <si>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</si>
  <si>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</si>
  <si>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</si>
  <si>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</si>
  <si>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</si>
  <si>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</si>
  <si>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</si>
  <si>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</si>
  <si>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</si>
  <si>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</si>
  <si>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</si>
  <si>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</si>
  <si>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</si>
  <si>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</si>
  <si>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</si>
  <si>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</si>
  <si>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</si>
  <si>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</si>
  <si>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</si>
  <si>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</si>
  <si>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</si>
  <si>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</si>
  <si>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</si>
  <si>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</si>
  <si>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</si>
  <si>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</si>
  <si>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</si>
  <si>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</si>
  <si>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</si>
  <si>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</si>
  <si>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</si>
  <si>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</si>
  <si>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</si>
  <si>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</si>
  <si>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</si>
  <si>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</si>
  <si>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</si>
  <si>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</si>
  <si>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</si>
  <si>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</si>
  <si>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</si>
  <si>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</si>
  <si>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</si>
  <si>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</si>
  <si>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</si>
  <si>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</si>
  <si>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</si>
  <si>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</si>
  <si>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</si>
  <si>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</si>
  <si>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</si>
  <si>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</si>
  <si>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</si>
  <si>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</si>
  <si>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</si>
  <si>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</si>
  <si>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</si>
  <si>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</si>
  <si>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</si>
  <si>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</si>
  <si>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</si>
  <si>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</si>
  <si>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</si>
  <si>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</si>
  <si>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</si>
  <si>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</si>
  <si>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X. Phay</t>
  </si>
  <si>
    <t>X. Tiện 2</t>
  </si>
  <si>
    <t>X. Hàn</t>
  </si>
  <si>
    <t>X. Nguội</t>
  </si>
  <si>
    <t>Dung sai lắp ghép</t>
  </si>
  <si>
    <t>Vũ Quang Khải</t>
  </si>
  <si>
    <t>Vẽ kỹ thuật</t>
  </si>
  <si>
    <t>7, 8, 9</t>
  </si>
  <si>
    <t>10, 11, 12</t>
  </si>
  <si>
    <t>Dương Thị Hồng</t>
  </si>
  <si>
    <t>9, 10, 11, 12</t>
  </si>
  <si>
    <t>C3.1-06</t>
  </si>
  <si>
    <t>C3.1-04</t>
  </si>
  <si>
    <t>14CĐ-CK1</t>
  </si>
  <si>
    <t>14CĐ-CK2</t>
  </si>
  <si>
    <t>15CĐ-LTCK</t>
  </si>
  <si>
    <t>15TCCN-CK</t>
  </si>
  <si>
    <t>HK</t>
  </si>
  <si>
    <t>14CĐ-CK1 (N1)</t>
  </si>
  <si>
    <t>TT CAD/CAM-CNC</t>
  </si>
  <si>
    <t>14CĐ-CK1 (N2)</t>
  </si>
  <si>
    <t>15CĐ-CĐ1</t>
  </si>
  <si>
    <t>15CĐ-CĐ2</t>
  </si>
  <si>
    <t>15CĐ-CĐT1</t>
  </si>
  <si>
    <t>15CĐ-CĐT2</t>
  </si>
  <si>
    <t>15CĐ-CTM1</t>
  </si>
  <si>
    <t>15CĐ-CTM2</t>
  </si>
  <si>
    <t>14CĐ-CK1(LR)</t>
  </si>
  <si>
    <t>14CĐ-CK3</t>
  </si>
  <si>
    <t>15CĐN-CKL</t>
  </si>
  <si>
    <t>Tiện CNC cơ bản</t>
  </si>
  <si>
    <t>TT CNC công nghiệp</t>
  </si>
  <si>
    <t>14CĐ-CK2 (N2)</t>
  </si>
  <si>
    <t>Các PPGC ĐB</t>
  </si>
  <si>
    <t>15CĐ LTCK</t>
  </si>
  <si>
    <t>14CĐ-CK2 (N1)</t>
  </si>
  <si>
    <t xml:space="preserve">TT CNC </t>
  </si>
  <si>
    <t>Vẽ và TKTMT</t>
  </si>
  <si>
    <t>15CĐ CĐ1</t>
  </si>
  <si>
    <t>15CĐ CĐ2</t>
  </si>
  <si>
    <t>15CĐN-Ô</t>
  </si>
  <si>
    <t>TH Autocad</t>
  </si>
  <si>
    <t>15CĐ-Ô1</t>
  </si>
  <si>
    <t>15CĐ-Ô2</t>
  </si>
  <si>
    <t>14CĐ-CK3 (N1)</t>
  </si>
  <si>
    <t>14CĐ-CK3 (N2)</t>
  </si>
  <si>
    <t>15CĐ-CTM3</t>
  </si>
  <si>
    <t>15CĐ-CTM4</t>
  </si>
  <si>
    <t>15CĐ-CTM5</t>
  </si>
  <si>
    <t>15CĐ-Ô3</t>
  </si>
  <si>
    <t>15CĐ-Ô4</t>
  </si>
  <si>
    <t>15CĐ-Ô5</t>
  </si>
  <si>
    <t>15CĐ-Ô6</t>
  </si>
  <si>
    <t>Kỹ thuật điện</t>
  </si>
  <si>
    <t>TBĐ TMCKL</t>
  </si>
  <si>
    <t>15CĐ CĐT1</t>
  </si>
  <si>
    <t>15CĐ CĐT2</t>
  </si>
  <si>
    <t>15CĐN-Ô1</t>
  </si>
  <si>
    <t>15CĐN-Ô2</t>
  </si>
  <si>
    <t>15CĐ LTÔ</t>
  </si>
  <si>
    <t>14CĐ CK1-3</t>
  </si>
  <si>
    <t>Đồ án tính toán TK HDĐ CK</t>
  </si>
  <si>
    <t>TT tiện 1</t>
  </si>
  <si>
    <t>15CĐ-CTM4 (N1)</t>
  </si>
  <si>
    <t>15CĐ-CTM4 (N2)</t>
  </si>
  <si>
    <t>6,7</t>
  </si>
  <si>
    <t>15CĐ-CTM5 (N1)</t>
  </si>
  <si>
    <t>15CĐ-CTM5 (N2)</t>
  </si>
  <si>
    <t>TT Phay , bào, mài CB</t>
  </si>
  <si>
    <t>Chế tạo phôi</t>
  </si>
  <si>
    <t>Nguyễn Thanh Vũ</t>
  </si>
  <si>
    <t>TT Phay 2</t>
  </si>
  <si>
    <t>13, 14, 15</t>
  </si>
  <si>
    <t>15TCN-CKL</t>
  </si>
  <si>
    <t>1, 2, 3, 4, 5, 6</t>
  </si>
  <si>
    <t>13, 14, 15, 16</t>
  </si>
  <si>
    <t>15TCCN-NL</t>
  </si>
  <si>
    <t>15TCCN-Ô (9+3)</t>
  </si>
  <si>
    <t>7, 8, 9, 10, 11</t>
  </si>
  <si>
    <t>15CĐN-Ô1 (9+4)</t>
  </si>
  <si>
    <t>15CĐN-Ô2 (9+4)</t>
  </si>
  <si>
    <t>15TCCN-Ô (12+2) N1</t>
  </si>
  <si>
    <t>15TCCN-Ô (12+2) N2</t>
  </si>
  <si>
    <t>7, 8, 9, 10, 11, 12</t>
  </si>
  <si>
    <t xml:space="preserve">15TCCN-Ô (12+2) </t>
  </si>
  <si>
    <t xml:space="preserve">15TCCN-Ô (9+3) </t>
  </si>
  <si>
    <t>15CĐ-ĐL1- N1</t>
  </si>
  <si>
    <t>15CĐ-ĐL1- N2</t>
  </si>
  <si>
    <t>15CĐ-ĐL2- N1</t>
  </si>
  <si>
    <t>15CĐ-ĐL2- N2</t>
  </si>
  <si>
    <t>15CĐ-ĐL3- N1</t>
  </si>
  <si>
    <t>15CĐ-ĐL3- N2</t>
  </si>
  <si>
    <t>Hàn cơ bản</t>
  </si>
  <si>
    <t>14CĐ-CK2 N1</t>
  </si>
  <si>
    <t>14CĐ-CK2 N2</t>
  </si>
  <si>
    <t>14CĐ-CK3 N1</t>
  </si>
  <si>
    <t>14CĐ-CK3 N2</t>
  </si>
  <si>
    <t>Đồ án Nguyên lý chi tiết máy</t>
  </si>
  <si>
    <t>Đồ án Công nghệ chế tạo máy</t>
  </si>
  <si>
    <t>Đồ án Chi tiết máy</t>
  </si>
  <si>
    <t>14CĐ-Ô1</t>
  </si>
  <si>
    <t>14CĐ-Ô2</t>
  </si>
  <si>
    <t>14CĐ-Ô3</t>
  </si>
  <si>
    <t>14CĐ-Ô4</t>
  </si>
  <si>
    <t>14CĐ-CK1 N1</t>
  </si>
  <si>
    <t>14CĐ-CK1 N2</t>
  </si>
  <si>
    <t xml:space="preserve">Tiện 5 modul </t>
  </si>
  <si>
    <t>8, 9, 10, 11, 12</t>
  </si>
  <si>
    <t>X Tiện 1</t>
  </si>
  <si>
    <t>15CĐ-CTM1 N1</t>
  </si>
  <si>
    <t>15CĐ-CTM1 N2</t>
  </si>
  <si>
    <t>15CĐ-CTM2 N1</t>
  </si>
  <si>
    <t>15CĐ-CTM2 N2</t>
  </si>
  <si>
    <t>15CĐ-CTM3 N1</t>
  </si>
  <si>
    <t>15CĐ-CTM3 N2</t>
  </si>
  <si>
    <t>X. CNC-CN1</t>
  </si>
  <si>
    <t>X. CNC-CN2</t>
  </si>
  <si>
    <t>X. CNC-CB</t>
  </si>
  <si>
    <t>C2.3-04</t>
  </si>
  <si>
    <t>C2.3-05</t>
  </si>
  <si>
    <t>C3.1-03</t>
  </si>
  <si>
    <t>C3.1-05</t>
  </si>
  <si>
    <t>TT tiện 2</t>
  </si>
  <si>
    <t>Nguyễn Văn Thành</t>
  </si>
  <si>
    <t>C3.2-01</t>
  </si>
  <si>
    <t>TT tiện nâng cao</t>
  </si>
  <si>
    <t>15CĐ-CTM1-2</t>
  </si>
  <si>
    <t>Công nghệ chế tạo máy</t>
  </si>
  <si>
    <t>15CĐ-CTM3-5</t>
  </si>
  <si>
    <t>TT Tiện 2</t>
  </si>
  <si>
    <t>15CĐ-CTM4-5</t>
  </si>
  <si>
    <t>14CĐ-CK1-2</t>
  </si>
  <si>
    <t>15CĐ-CĐ1-2</t>
  </si>
  <si>
    <t>15CĐLT-Ô</t>
  </si>
  <si>
    <t>Đò án Nguyên lý chi tiết máy</t>
  </si>
  <si>
    <t>15CĐLT-CK</t>
  </si>
  <si>
    <t xml:space="preserve">Kỹ thuật nguội </t>
  </si>
  <si>
    <t>15CĐN-Đ(9+4)</t>
  </si>
  <si>
    <t>15CĐ-CTM3-4</t>
  </si>
  <si>
    <t>15CĐ-Ô1-2</t>
  </si>
  <si>
    <t>15CĐN-Ô1-2 (9+4)</t>
  </si>
  <si>
    <t>H12-11</t>
  </si>
  <si>
    <t>TT Nhập môn cơ khí- Nguội</t>
  </si>
  <si>
    <t>TT Nhập môn cơ khí- Hàn N1</t>
  </si>
  <si>
    <t>TT Nhập môn cơ khí- Hàn N2</t>
  </si>
  <si>
    <t>TT Nhập môn cơ khí-Hàn N1</t>
  </si>
  <si>
    <t>TT Nhập môn cơ khí-Hàn N2</t>
  </si>
  <si>
    <t>15TCN-LĐL N1</t>
  </si>
  <si>
    <t>15TCN-LĐL N2</t>
  </si>
  <si>
    <t>Ca1</t>
  </si>
  <si>
    <t>16CĐ-CK1</t>
  </si>
  <si>
    <t>16CĐ-CK2</t>
  </si>
  <si>
    <t>16CĐ-CK3</t>
  </si>
  <si>
    <t>16CĐ-CK4</t>
  </si>
  <si>
    <t>16CĐ-CK5</t>
  </si>
  <si>
    <t>16CĐ-CK6</t>
  </si>
  <si>
    <t>Ca 3</t>
  </si>
  <si>
    <t>16CĐ-CK7</t>
  </si>
  <si>
    <t>16CĐ-CK8</t>
  </si>
  <si>
    <t>CN</t>
  </si>
  <si>
    <t>16CĐ-CK9</t>
  </si>
  <si>
    <t>16CĐ-CK10</t>
  </si>
  <si>
    <t>16CĐ-CK11</t>
  </si>
  <si>
    <t>16CĐ-CK12</t>
  </si>
  <si>
    <t>7, 8, 9, 10</t>
  </si>
  <si>
    <t>An toàn và MTCN</t>
  </si>
  <si>
    <t>11, 12</t>
  </si>
  <si>
    <t>4, 6, 7</t>
  </si>
  <si>
    <t>Hồng Thắm</t>
  </si>
  <si>
    <t>Tư tưởng HCM</t>
  </si>
  <si>
    <t>Hồng Thu</t>
  </si>
  <si>
    <t>Hoàng Trang</t>
  </si>
  <si>
    <t>Minh Nghĩa</t>
  </si>
  <si>
    <t>Kỹ thuật điện tử</t>
  </si>
  <si>
    <t>Lê Hoàn</t>
  </si>
  <si>
    <t>Mỹ Trâm</t>
  </si>
  <si>
    <t>Anh văn 1</t>
  </si>
  <si>
    <t>Toán 1</t>
  </si>
  <si>
    <t>Cao Nga</t>
  </si>
  <si>
    <t>Văn Hậu</t>
  </si>
  <si>
    <t>Phương Thảo</t>
  </si>
  <si>
    <t>Như Mai</t>
  </si>
  <si>
    <t>Minh Quý</t>
  </si>
  <si>
    <t>F2.2-03</t>
  </si>
  <si>
    <t>Thành Nam</t>
  </si>
  <si>
    <t>F2.2-04</t>
  </si>
  <si>
    <t>Ngọc Chương</t>
  </si>
  <si>
    <t>Thành Vũ</t>
  </si>
  <si>
    <t>Minh Hà</t>
  </si>
  <si>
    <t>Đức Kiên</t>
  </si>
  <si>
    <t>10,11, 12</t>
  </si>
  <si>
    <t>16CĐ-ĐL1</t>
  </si>
  <si>
    <t>16CĐ-ĐL2</t>
  </si>
  <si>
    <t>Hà Phước Tuấn</t>
  </si>
  <si>
    <t>16CĐ-ĐL3</t>
  </si>
  <si>
    <t>16CĐ-ĐL4</t>
  </si>
  <si>
    <t>16CĐ-ĐL5</t>
  </si>
  <si>
    <t>Nguyễn Ngọc Hiệp</t>
  </si>
  <si>
    <t>16CĐ-ĐL6</t>
  </si>
  <si>
    <t>16CĐ-ĐL7</t>
  </si>
  <si>
    <t>16CĐ-Ô1</t>
  </si>
  <si>
    <t>Hình họa - Vẽ kỹ thuật</t>
  </si>
  <si>
    <t>16CĐ-Ô2</t>
  </si>
  <si>
    <t>Hình họa -Vẽ kỹ thuật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</si>
  <si>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</si>
  <si>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</si>
  <si>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</si>
  <si>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</si>
  <si>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</si>
  <si>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</si>
  <si>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</si>
  <si>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</si>
  <si>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GVTG</t>
  </si>
  <si>
    <t>16CĐ-Ô11</t>
  </si>
  <si>
    <t>16CĐ-Ô12</t>
  </si>
  <si>
    <t>16CĐ-Ô13</t>
  </si>
  <si>
    <t>16TCCN-Ô (12+2)</t>
  </si>
  <si>
    <t>16TCCN-CK (12+2)</t>
  </si>
  <si>
    <t xml:space="preserve">16TCCN-NL (12+2) </t>
  </si>
  <si>
    <t>TT Nguội</t>
  </si>
  <si>
    <t>16TCCN-NL (12+2)  N1</t>
  </si>
  <si>
    <t>16TCCN-NL (12+2)  N2</t>
  </si>
  <si>
    <t>TT Hàn</t>
  </si>
  <si>
    <t xml:space="preserve">16TCCN-CK (12+2) </t>
  </si>
  <si>
    <t>16TCCN-Đ (12+2)</t>
  </si>
  <si>
    <t>16TCCN-NL (12+2)</t>
  </si>
  <si>
    <t>Vật liệu cơ khí</t>
  </si>
  <si>
    <t>16TCCN-CK (9+3)</t>
  </si>
  <si>
    <t>16TCCN-NL (9+3)</t>
  </si>
  <si>
    <t>TT Hàn N1</t>
  </si>
  <si>
    <t>TT Hàn N2</t>
  </si>
  <si>
    <t>16CĐN-CKL (9+4)</t>
  </si>
  <si>
    <t>Dung sai đo lường kỹ thuật</t>
  </si>
  <si>
    <t>4, 5 ,6</t>
  </si>
  <si>
    <t>16CĐN-Ô (12+3)</t>
  </si>
  <si>
    <t>16CĐN-Đ (9+4)</t>
  </si>
  <si>
    <t>16CĐN-LĐL (9+4)</t>
  </si>
  <si>
    <t>16CĐN-CĐT (9+4)</t>
  </si>
  <si>
    <t>Thực hành hàn cơ bản</t>
  </si>
  <si>
    <t>16CĐN-Ô (12+3) N1</t>
  </si>
  <si>
    <t>Thực hành nguội cơ bản</t>
  </si>
  <si>
    <t>H1.3-12</t>
  </si>
  <si>
    <t>H1.3-13</t>
  </si>
  <si>
    <t>1, 2, 3, 4, 5, 6, 7, 8, 9</t>
  </si>
  <si>
    <t>9, 10, 11</t>
  </si>
  <si>
    <t>Mạnh Lê Hoàn</t>
  </si>
  <si>
    <t>8, 9, 10</t>
  </si>
  <si>
    <t>TT NMCK Nguội</t>
  </si>
  <si>
    <t>TT NMCK Hàn</t>
  </si>
  <si>
    <t>16CĐ-Ô1 N1</t>
  </si>
  <si>
    <t>16CĐ-Ô1 N2</t>
  </si>
  <si>
    <t>16CĐ-Ô2 N1</t>
  </si>
  <si>
    <t>16CĐ-Ô2 N2</t>
  </si>
  <si>
    <t>16CĐ-Ô3 N1</t>
  </si>
  <si>
    <t>16CĐ-Ô3 N2</t>
  </si>
  <si>
    <t>16CĐ-Ô4 N1</t>
  </si>
  <si>
    <t>16CĐ-Ô4 N2</t>
  </si>
  <si>
    <t>16CĐ-Ô5 N1</t>
  </si>
  <si>
    <t>16CĐ-Ô5 N2</t>
  </si>
  <si>
    <t>16CĐ-Ô6 N1</t>
  </si>
  <si>
    <t>16CĐ-Ô6 N2</t>
  </si>
  <si>
    <t>16CĐ-Ô7 N1</t>
  </si>
  <si>
    <t>16CĐ-Ô7 N2</t>
  </si>
  <si>
    <t>16CĐ-Ô8 N1</t>
  </si>
  <si>
    <t>16CĐ-Ô8 N2</t>
  </si>
  <si>
    <t>16CĐ-Ô9 N1</t>
  </si>
  <si>
    <t>16CĐ-Ô9 N2</t>
  </si>
  <si>
    <t>16CĐ-Ô13 N1</t>
  </si>
  <si>
    <t>16CĐ-Ô13 N2</t>
  </si>
  <si>
    <t>16CĐ-Ô10 N1</t>
  </si>
  <si>
    <t>16CĐ-Ô10 N2</t>
  </si>
  <si>
    <t>16CĐ-Ô11 N1</t>
  </si>
  <si>
    <t>16CĐ-Ô11 N2</t>
  </si>
  <si>
    <t>16CĐ-Ô12 N1</t>
  </si>
  <si>
    <t>16CĐ-Ô12 N2</t>
  </si>
  <si>
    <t>16TCCN-NL (9+3) N1</t>
  </si>
  <si>
    <t>16TCCN-NL (9+3) N2</t>
  </si>
  <si>
    <t>16CĐN-Ô (12+3) N2</t>
  </si>
  <si>
    <t>C2.3-01</t>
  </si>
  <si>
    <t>H13-13</t>
  </si>
  <si>
    <t>10, 11</t>
  </si>
  <si>
    <t>F2.2-05</t>
  </si>
  <si>
    <t>15CĐ-Ô3-6</t>
  </si>
  <si>
    <t>TỔNG</t>
  </si>
  <si>
    <t>TB</t>
  </si>
  <si>
    <t>540 tiết/GV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</si>
</sst>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9" tint="-0.499984740745262"/>
      <name val="Times New Roman"/>
      <family val="1"/>
    </font>
    <font>
      <b/>
      <sz val="10"/>
      <color rgb="FFFF0000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b/>
      <sz val="11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0" fontId="9" fillId="0" borderId="1" xfId="0" applyNumberFormat="1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/>
    <xf numFmtId="0" fontId="9" fillId="0" borderId="1" xfId="0" applyFont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right" vertical="center"/>
    </xf>
    <xf numFmtId="1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9" fillId="0" borderId="2" xfId="0" applyFont="1" applyBorder="1"/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8" fillId="4" borderId="1" xfId="0" applyFont="1" applyFill="1" applyBorder="1" applyAlignment="1">
      <alignment horizontal="left"/>
    </xf>
    <xf numFmtId="0" fontId="9" fillId="4" borderId="1" xfId="0" applyNumberFormat="1" applyFont="1" applyFill="1" applyBorder="1"/>
    <xf numFmtId="0" fontId="9" fillId="4" borderId="1" xfId="0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left" wrapText="1"/>
    </xf>
    <xf numFmtId="0" fontId="9" fillId="4" borderId="1" xfId="0" applyNumberFormat="1" applyFont="1" applyFill="1" applyBorder="1" applyAlignment="1">
      <alignment horizontal="center"/>
    </xf>
    <xf numFmtId="1" fontId="9" fillId="4" borderId="1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/>
    <xf numFmtId="2" fontId="9" fillId="4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left"/>
    </xf>
    <xf numFmtId="0" fontId="9" fillId="0" borderId="1" xfId="0" applyNumberFormat="1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left"/>
    </xf>
    <xf numFmtId="2" fontId="9" fillId="4" borderId="1" xfId="0" applyNumberFormat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center" vertical="center"/>
    </xf>
    <xf numFmtId="16" fontId="4" fillId="0" borderId="1" xfId="0" applyNumberFormat="1" applyFont="1" applyFill="1" applyBorder="1" applyAlignment="1">
      <alignment horizontal="center"/>
    </xf>
    <xf numFmtId="16" fontId="9" fillId="0" borderId="1" xfId="0" applyNumberFormat="1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left" vertical="center"/>
    </xf>
    <xf numFmtId="0" fontId="10" fillId="8" borderId="1" xfId="0" applyNumberFormat="1" applyFont="1" applyFill="1" applyBorder="1" applyAlignment="1">
      <alignment horizontal="left" vertical="center"/>
    </xf>
    <xf numFmtId="0" fontId="10" fillId="8" borderId="1" xfId="0" applyNumberFormat="1" applyFont="1" applyFill="1" applyBorder="1"/>
    <xf numFmtId="0" fontId="10" fillId="8" borderId="1" xfId="0" applyFont="1" applyFill="1" applyBorder="1" applyAlignment="1">
      <alignment horizontal="center"/>
    </xf>
    <xf numFmtId="0" fontId="10" fillId="8" borderId="1" xfId="0" applyFont="1" applyFill="1" applyBorder="1"/>
    <xf numFmtId="0" fontId="10" fillId="8" borderId="1" xfId="0" applyNumberFormat="1" applyFont="1" applyFill="1" applyBorder="1" applyAlignment="1">
      <alignment horizontal="center"/>
    </xf>
    <xf numFmtId="1" fontId="10" fillId="8" borderId="1" xfId="0" applyNumberFormat="1" applyFont="1" applyFill="1" applyBorder="1" applyAlignment="1">
      <alignment horizontal="right" vertical="center"/>
    </xf>
    <xf numFmtId="1" fontId="10" fillId="8" borderId="1" xfId="0" applyNumberFormat="1" applyFont="1" applyFill="1" applyBorder="1" applyAlignment="1">
      <alignment horizontal="right"/>
    </xf>
    <xf numFmtId="2" fontId="10" fillId="8" borderId="1" xfId="0" applyNumberFormat="1" applyFont="1" applyFill="1" applyBorder="1" applyAlignment="1">
      <alignment horizontal="right"/>
    </xf>
    <xf numFmtId="2" fontId="10" fillId="8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/>
    </xf>
    <xf numFmtId="0" fontId="4" fillId="5" borderId="1" xfId="0" applyNumberFormat="1" applyFont="1" applyFill="1" applyBorder="1" applyAlignment="1">
      <alignment horizontal="left" wrapText="1"/>
    </xf>
    <xf numFmtId="1" fontId="4" fillId="5" borderId="1" xfId="0" applyNumberFormat="1" applyFont="1" applyFill="1" applyBorder="1" applyAlignment="1">
      <alignment horizontal="right" vertical="center"/>
    </xf>
    <xf numFmtId="1" fontId="4" fillId="5" borderId="1" xfId="0" applyNumberFormat="1" applyFont="1" applyFill="1" applyBorder="1" applyAlignment="1">
      <alignment horizontal="right"/>
    </xf>
    <xf numFmtId="0" fontId="4" fillId="5" borderId="1" xfId="0" applyFont="1" applyFill="1" applyBorder="1"/>
    <xf numFmtId="2" fontId="4" fillId="5" borderId="1" xfId="0" applyNumberFormat="1" applyFont="1" applyFill="1" applyBorder="1" applyAlignment="1">
      <alignment horizontal="right"/>
    </xf>
    <xf numFmtId="2" fontId="4" fillId="5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vertical="center"/>
    </xf>
    <xf numFmtId="0" fontId="4" fillId="5" borderId="1" xfId="0" applyNumberFormat="1" applyFont="1" applyFill="1" applyBorder="1" applyAlignment="1">
      <alignment horizontal="left"/>
    </xf>
    <xf numFmtId="16" fontId="4" fillId="5" borderId="1" xfId="0" applyNumberFormat="1" applyFont="1" applyFill="1" applyBorder="1" applyAlignment="1">
      <alignment horizontal="center"/>
    </xf>
    <xf numFmtId="0" fontId="4" fillId="5" borderId="1" xfId="0" applyNumberFormat="1" applyFont="1" applyFill="1" applyBorder="1" applyAlignment="1">
      <alignment horizontal="left" vertical="center"/>
    </xf>
    <xf numFmtId="0" fontId="4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/>
    <xf numFmtId="0" fontId="4" fillId="8" borderId="1" xfId="0" applyNumberFormat="1" applyFont="1" applyFill="1" applyBorder="1" applyAlignment="1">
      <alignment horizontal="left" vertical="center"/>
    </xf>
    <xf numFmtId="0" fontId="4" fillId="8" borderId="1" xfId="0" applyNumberFormat="1" applyFont="1" applyFill="1" applyBorder="1"/>
    <xf numFmtId="0" fontId="4" fillId="8" borderId="1" xfId="0" applyFont="1" applyFill="1" applyBorder="1" applyAlignment="1">
      <alignment horizontal="center"/>
    </xf>
    <xf numFmtId="0" fontId="4" fillId="8" borderId="1" xfId="0" applyFont="1" applyFill="1" applyBorder="1"/>
    <xf numFmtId="0" fontId="4" fillId="8" borderId="1" xfId="0" applyNumberFormat="1" applyFont="1" applyFill="1" applyBorder="1" applyAlignment="1">
      <alignment horizontal="center"/>
    </xf>
    <xf numFmtId="1" fontId="4" fillId="8" borderId="1" xfId="0" applyNumberFormat="1" applyFont="1" applyFill="1" applyBorder="1" applyAlignment="1">
      <alignment horizontal="right" vertical="center"/>
    </xf>
    <xf numFmtId="1" fontId="4" fillId="8" borderId="1" xfId="0" applyNumberFormat="1" applyFont="1" applyFill="1" applyBorder="1" applyAlignment="1">
      <alignment horizontal="right"/>
    </xf>
    <xf numFmtId="2" fontId="4" fillId="8" borderId="1" xfId="0" applyNumberFormat="1" applyFont="1" applyFill="1" applyBorder="1" applyAlignment="1">
      <alignment horizontal="right"/>
    </xf>
    <xf numFmtId="2" fontId="4" fillId="8" borderId="1" xfId="0" applyNumberFormat="1" applyFont="1" applyFill="1" applyBorder="1" applyAlignment="1">
      <alignment horizontal="right" vertical="center"/>
    </xf>
    <xf numFmtId="0" fontId="9" fillId="3" borderId="1" xfId="0" applyNumberFormat="1" applyFont="1" applyFill="1" applyBorder="1" applyAlignment="1">
      <alignment horizontal="left" vertical="center"/>
    </xf>
    <xf numFmtId="0" fontId="9" fillId="3" borderId="1" xfId="0" applyNumberFormat="1" applyFont="1" applyFill="1" applyBorder="1"/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/>
    <xf numFmtId="0" fontId="9" fillId="3" borderId="1" xfId="0" applyNumberFormat="1" applyFont="1" applyFill="1" applyBorder="1" applyAlignment="1">
      <alignment horizontal="center"/>
    </xf>
    <xf numFmtId="1" fontId="9" fillId="3" borderId="1" xfId="0" applyNumberFormat="1" applyFont="1" applyFill="1" applyBorder="1" applyAlignment="1">
      <alignment horizontal="right" vertical="center"/>
    </xf>
    <xf numFmtId="1" fontId="9" fillId="3" borderId="1" xfId="0" applyNumberFormat="1" applyFont="1" applyFill="1" applyBorder="1" applyAlignment="1">
      <alignment horizontal="right"/>
    </xf>
    <xf numFmtId="2" fontId="9" fillId="3" borderId="1" xfId="0" applyNumberFormat="1" applyFont="1" applyFill="1" applyBorder="1" applyAlignment="1">
      <alignment horizontal="right"/>
    </xf>
    <xf numFmtId="2" fontId="9" fillId="3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4" fillId="3" borderId="1" xfId="0" applyNumberFormat="1" applyFont="1" applyFill="1" applyBorder="1" applyAlignment="1">
      <alignment horizontal="left" vertical="center"/>
    </xf>
    <xf numFmtId="0" fontId="4" fillId="3" borderId="1" xfId="0" applyNumberFormat="1" applyFont="1" applyFill="1" applyBorder="1" applyAlignment="1">
      <alignment horizontal="left"/>
    </xf>
    <xf numFmtId="2" fontId="11" fillId="2" borderId="2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right"/>
    </xf>
    <xf numFmtId="2" fontId="12" fillId="0" borderId="2" xfId="0" applyNumberFormat="1" applyFont="1" applyFill="1" applyBorder="1" applyAlignment="1">
      <alignment horizontal="right"/>
    </xf>
    <xf numFmtId="2" fontId="11" fillId="2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right"/>
    </xf>
    <xf numFmtId="2" fontId="12" fillId="4" borderId="1" xfId="0" applyNumberFormat="1" applyFont="1" applyFill="1" applyBorder="1" applyAlignment="1">
      <alignment horizontal="right"/>
    </xf>
    <xf numFmtId="0" fontId="12" fillId="0" borderId="0" xfId="0" applyFont="1"/>
    <xf numFmtId="0" fontId="5" fillId="5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2" fontId="2" fillId="4" borderId="1" xfId="0" applyNumberFormat="1" applyFont="1" applyFill="1" applyBorder="1" applyAlignment="1">
      <alignment horizontal="right"/>
    </xf>
    <xf numFmtId="0" fontId="4" fillId="9" borderId="1" xfId="0" applyFont="1" applyFill="1" applyBorder="1" applyAlignment="1">
      <alignment horizontal="left"/>
    </xf>
    <xf numFmtId="0" fontId="4" fillId="9" borderId="1" xfId="0" applyNumberFormat="1" applyFont="1" applyFill="1" applyBorder="1"/>
    <xf numFmtId="0" fontId="4" fillId="9" borderId="1" xfId="0" applyFont="1" applyFill="1" applyBorder="1" applyAlignment="1">
      <alignment horizontal="center"/>
    </xf>
    <xf numFmtId="0" fontId="4" fillId="9" borderId="1" xfId="0" applyNumberFormat="1" applyFont="1" applyFill="1" applyBorder="1" applyAlignment="1">
      <alignment horizontal="left"/>
    </xf>
    <xf numFmtId="0" fontId="4" fillId="9" borderId="1" xfId="0" applyNumberFormat="1" applyFont="1" applyFill="1" applyBorder="1" applyAlignment="1">
      <alignment horizontal="center"/>
    </xf>
    <xf numFmtId="1" fontId="4" fillId="9" borderId="1" xfId="0" applyNumberFormat="1" applyFont="1" applyFill="1" applyBorder="1" applyAlignment="1">
      <alignment horizontal="right" vertical="center"/>
    </xf>
    <xf numFmtId="1" fontId="4" fillId="9" borderId="1" xfId="0" applyNumberFormat="1" applyFont="1" applyFill="1" applyBorder="1" applyAlignment="1">
      <alignment horizontal="right"/>
    </xf>
    <xf numFmtId="0" fontId="4" fillId="9" borderId="1" xfId="0" applyFont="1" applyFill="1" applyBorder="1"/>
    <xf numFmtId="2" fontId="4" fillId="9" borderId="1" xfId="0" applyNumberFormat="1" applyFont="1" applyFill="1" applyBorder="1" applyAlignment="1">
      <alignment horizontal="right"/>
    </xf>
    <xf numFmtId="2" fontId="4" fillId="9" borderId="1" xfId="0" applyNumberFormat="1" applyFont="1" applyFill="1" applyBorder="1" applyAlignment="1">
      <alignment horizontal="right" vertical="center"/>
    </xf>
    <xf numFmtId="0" fontId="4" fillId="10" borderId="1" xfId="0" applyNumberFormat="1" applyFont="1" applyFill="1" applyBorder="1" applyAlignment="1">
      <alignment horizontal="left" vertical="center"/>
    </xf>
    <xf numFmtId="0" fontId="4" fillId="10" borderId="1" xfId="0" applyNumberFormat="1" applyFont="1" applyFill="1" applyBorder="1"/>
    <xf numFmtId="0" fontId="4" fillId="10" borderId="1" xfId="0" applyFont="1" applyFill="1" applyBorder="1" applyAlignment="1">
      <alignment horizontal="center"/>
    </xf>
    <xf numFmtId="0" fontId="4" fillId="10" borderId="1" xfId="0" applyFont="1" applyFill="1" applyBorder="1"/>
    <xf numFmtId="0" fontId="4" fillId="10" borderId="1" xfId="0" applyNumberFormat="1" applyFont="1" applyFill="1" applyBorder="1" applyAlignment="1">
      <alignment horizontal="center"/>
    </xf>
    <xf numFmtId="1" fontId="4" fillId="10" borderId="1" xfId="0" applyNumberFormat="1" applyFont="1" applyFill="1" applyBorder="1" applyAlignment="1">
      <alignment horizontal="right" vertical="center"/>
    </xf>
    <xf numFmtId="1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 vertical="center"/>
    </xf>
    <xf numFmtId="0" fontId="1" fillId="1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4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right"/>
    </xf>
    <xf numFmtId="0" fontId="4" fillId="0" borderId="3" xfId="0" applyFont="1" applyFill="1" applyBorder="1"/>
    <xf numFmtId="0" fontId="4" fillId="0" borderId="2" xfId="0" applyFont="1" applyFill="1" applyBorder="1"/>
    <xf numFmtId="0" fontId="4" fillId="11" borderId="1" xfId="0" applyFont="1" applyFill="1" applyBorder="1" applyAlignment="1">
      <alignment horizontal="left"/>
    </xf>
    <xf numFmtId="0" fontId="4" fillId="11" borderId="1" xfId="0" applyNumberFormat="1" applyFont="1" applyFill="1" applyBorder="1"/>
    <xf numFmtId="0" fontId="4" fillId="11" borderId="1" xfId="0" applyFont="1" applyFill="1" applyBorder="1" applyAlignment="1">
      <alignment horizontal="center"/>
    </xf>
    <xf numFmtId="0" fontId="4" fillId="11" borderId="1" xfId="0" applyFont="1" applyFill="1" applyBorder="1"/>
    <xf numFmtId="0" fontId="4" fillId="11" borderId="1" xfId="0" applyNumberFormat="1" applyFont="1" applyFill="1" applyBorder="1" applyAlignment="1">
      <alignment horizontal="center"/>
    </xf>
    <xf numFmtId="1" fontId="4" fillId="11" borderId="1" xfId="0" applyNumberFormat="1" applyFont="1" applyFill="1" applyBorder="1" applyAlignment="1">
      <alignment horizontal="right" vertical="center"/>
    </xf>
    <xf numFmtId="1" fontId="4" fillId="11" borderId="1" xfId="0" applyNumberFormat="1" applyFont="1" applyFill="1" applyBorder="1" applyAlignment="1">
      <alignment horizontal="right"/>
    </xf>
    <xf numFmtId="2" fontId="4" fillId="11" borderId="1" xfId="0" applyNumberFormat="1" applyFont="1" applyFill="1" applyBorder="1" applyAlignment="1">
      <alignment horizontal="right"/>
    </xf>
    <xf numFmtId="2" fontId="4" fillId="11" borderId="1" xfId="0" applyNumberFormat="1" applyFont="1" applyFill="1" applyBorder="1" applyAlignment="1">
      <alignment horizontal="right" vertical="center"/>
    </xf>
    <xf numFmtId="0" fontId="4" fillId="11" borderId="3" xfId="0" applyFont="1" applyFill="1" applyBorder="1"/>
    <xf numFmtId="0" fontId="1" fillId="11" borderId="1" xfId="0" applyFont="1" applyFill="1" applyBorder="1"/>
    <xf numFmtId="1" fontId="2" fillId="0" borderId="1" xfId="0" applyNumberFormat="1" applyFont="1" applyFill="1" applyBorder="1" applyAlignment="1">
      <alignment horizontal="right"/>
    </xf>
    <xf numFmtId="0" fontId="1" fillId="3" borderId="0" xfId="0" applyFont="1" applyFill="1" applyAlignment="1">
      <alignment horizontal="left"/>
    </xf>
    <xf numFmtId="0" fontId="7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/>
    </xf>
    <xf numFmtId="1" fontId="12" fillId="3" borderId="1" xfId="0" applyNumberFormat="1" applyFont="1" applyFill="1" applyBorder="1"/>
    <xf numFmtId="0" fontId="12" fillId="3" borderId="1" xfId="0" applyFont="1" applyFill="1" applyBorder="1"/>
    <xf numFmtId="16" fontId="4" fillId="3" borderId="1" xfId="0" applyNumberFormat="1" applyFont="1" applyFill="1" applyBorder="1" applyAlignment="1">
      <alignment horizontal="center"/>
    </xf>
    <xf numFmtId="2" fontId="12" fillId="3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92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1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>M15/6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0">J18-I18+1</f>
        <v>6</v>
      </c>
      <c r="L18" s="9"/>
      <c r="M18" s="9">
        <v>60</v>
      </c>
      <c r="N18" s="12">
        <f>M18/K18</f>
        <v>10</v>
      </c>
      <c r="O18" s="13">
        <f t="shared" ref="O18:O27" si="1">M18/5</f>
        <v>12</v>
      </c>
      <c r="P18" s="14"/>
      <c r="Q18" s="15">
        <f t="shared" ref="Q18:Q27" si="2">IF(K18=0,0,L18)</f>
        <v>0</v>
      </c>
      <c r="R18" s="16">
        <f t="shared" ref="R18:R27" si="3">IF(K18=0,0,M18/1.5)</f>
        <v>40</v>
      </c>
      <c r="S18" s="15">
        <f t="shared" ref="S18:S27" si="4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0"/>
        <v>6</v>
      </c>
      <c r="L19" s="9"/>
      <c r="M19" s="9">
        <v>60</v>
      </c>
      <c r="N19" s="12">
        <f>M19/K19</f>
        <v>10</v>
      </c>
      <c r="O19" s="13">
        <f t="shared" si="1"/>
        <v>12</v>
      </c>
      <c r="P19" s="14"/>
      <c r="Q19" s="15">
        <f t="shared" si="2"/>
        <v>0</v>
      </c>
      <c r="R19" s="16">
        <f t="shared" si="3"/>
        <v>40</v>
      </c>
      <c r="S19" s="15">
        <f t="shared" si="4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0"/>
        <v>6</v>
      </c>
      <c r="L20" s="9"/>
      <c r="M20" s="9">
        <v>60</v>
      </c>
      <c r="N20" s="12">
        <f t="shared" ref="N20:N27" si="5">L20/K20</f>
        <v>0</v>
      </c>
      <c r="O20" s="13">
        <f t="shared" si="1"/>
        <v>12</v>
      </c>
      <c r="P20" s="14"/>
      <c r="Q20" s="15">
        <f t="shared" si="2"/>
        <v>0</v>
      </c>
      <c r="R20" s="16">
        <f t="shared" si="3"/>
        <v>40</v>
      </c>
      <c r="S20" s="15">
        <f t="shared" si="4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0"/>
        <v>6</v>
      </c>
      <c r="L21" s="9"/>
      <c r="M21" s="9">
        <v>60</v>
      </c>
      <c r="N21" s="12">
        <f t="shared" si="5"/>
        <v>0</v>
      </c>
      <c r="O21" s="13">
        <f t="shared" si="1"/>
        <v>12</v>
      </c>
      <c r="P21" s="14"/>
      <c r="Q21" s="15">
        <f t="shared" si="2"/>
        <v>0</v>
      </c>
      <c r="R21" s="16">
        <f t="shared" si="3"/>
        <v>40</v>
      </c>
      <c r="S21" s="15">
        <f t="shared" si="4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0"/>
        <v>6</v>
      </c>
      <c r="L22" s="9"/>
      <c r="M22" s="9">
        <v>60</v>
      </c>
      <c r="N22" s="12">
        <f t="shared" si="5"/>
        <v>0</v>
      </c>
      <c r="O22" s="13">
        <f t="shared" si="1"/>
        <v>12</v>
      </c>
      <c r="P22" s="14"/>
      <c r="Q22" s="15">
        <f t="shared" si="2"/>
        <v>0</v>
      </c>
      <c r="R22" s="16">
        <f t="shared" si="3"/>
        <v>40</v>
      </c>
      <c r="S22" s="15">
        <f t="shared" si="4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0"/>
        <v>6</v>
      </c>
      <c r="L23" s="9"/>
      <c r="M23" s="9">
        <v>60</v>
      </c>
      <c r="N23" s="12">
        <f t="shared" si="5"/>
        <v>0</v>
      </c>
      <c r="O23" s="13">
        <f t="shared" si="1"/>
        <v>12</v>
      </c>
      <c r="P23" s="14"/>
      <c r="Q23" s="15">
        <f t="shared" si="2"/>
        <v>0</v>
      </c>
      <c r="R23" s="16">
        <f t="shared" si="3"/>
        <v>40</v>
      </c>
      <c r="S23" s="15">
        <f t="shared" si="4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0"/>
        <v>6</v>
      </c>
      <c r="L24" s="9"/>
      <c r="M24" s="9">
        <v>60</v>
      </c>
      <c r="N24" s="12">
        <f t="shared" si="5"/>
        <v>0</v>
      </c>
      <c r="O24" s="13">
        <f t="shared" si="1"/>
        <v>12</v>
      </c>
      <c r="P24" s="14"/>
      <c r="Q24" s="15">
        <f t="shared" si="2"/>
        <v>0</v>
      </c>
      <c r="R24" s="16">
        <f t="shared" si="3"/>
        <v>40</v>
      </c>
      <c r="S24" s="15">
        <f t="shared" si="4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0"/>
        <v>6</v>
      </c>
      <c r="L25" s="47"/>
      <c r="M25" s="47">
        <v>60</v>
      </c>
      <c r="N25" s="50">
        <f t="shared" si="5"/>
        <v>0</v>
      </c>
      <c r="O25" s="51">
        <f t="shared" si="1"/>
        <v>12</v>
      </c>
      <c r="Q25" s="52">
        <f t="shared" si="2"/>
        <v>0</v>
      </c>
      <c r="R25" s="91">
        <f t="shared" si="3"/>
        <v>40</v>
      </c>
      <c r="S25" s="52">
        <f t="shared" si="4"/>
        <v>40</v>
      </c>
      <c r="T25" s="94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0"/>
        <v>10</v>
      </c>
      <c r="L26" s="47"/>
      <c r="M26" s="47">
        <v>120</v>
      </c>
      <c r="N26" s="50">
        <f t="shared" si="5"/>
        <v>0</v>
      </c>
      <c r="O26" s="51">
        <f t="shared" si="1"/>
        <v>24</v>
      </c>
      <c r="Q26" s="52">
        <f t="shared" si="2"/>
        <v>0</v>
      </c>
      <c r="R26" s="91">
        <f t="shared" si="3"/>
        <v>80</v>
      </c>
      <c r="S26" s="52">
        <f t="shared" si="4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0"/>
        <v>10</v>
      </c>
      <c r="L27" s="9"/>
      <c r="M27" s="9">
        <v>120</v>
      </c>
      <c r="N27" s="12">
        <f t="shared" si="5"/>
        <v>0</v>
      </c>
      <c r="O27" s="13">
        <f t="shared" si="1"/>
        <v>24</v>
      </c>
      <c r="P27" s="14"/>
      <c r="Q27" s="15">
        <f t="shared" si="2"/>
        <v>0</v>
      </c>
      <c r="R27" s="16">
        <f t="shared" si="3"/>
        <v>80</v>
      </c>
      <c r="S27" s="15">
        <f t="shared" si="4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6">J29-I29+1</f>
        <v>15</v>
      </c>
      <c r="L29" s="9">
        <v>45</v>
      </c>
      <c r="M29" s="9"/>
      <c r="N29" s="12">
        <f t="shared" ref="N29:N38" si="7">L29/K29</f>
        <v>3</v>
      </c>
      <c r="O29" s="13">
        <v>0</v>
      </c>
      <c r="P29" s="14"/>
      <c r="Q29" s="15">
        <f t="shared" ref="Q29:Q38" si="8">IF(K29=0,0,L29)</f>
        <v>45</v>
      </c>
      <c r="R29" s="16">
        <f t="shared" ref="R29:R38" si="9">IF(K29=0,0,M29/1.5)</f>
        <v>0</v>
      </c>
      <c r="S29" s="15">
        <f t="shared" ref="S29:S38" si="10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6"/>
        <v>10</v>
      </c>
      <c r="L30" s="9">
        <v>30</v>
      </c>
      <c r="M30" s="9"/>
      <c r="N30" s="12">
        <f t="shared" si="7"/>
        <v>3</v>
      </c>
      <c r="O30" s="13">
        <v>0</v>
      </c>
      <c r="P30" s="14"/>
      <c r="Q30" s="15">
        <f t="shared" si="8"/>
        <v>30</v>
      </c>
      <c r="R30" s="16">
        <f t="shared" si="9"/>
        <v>0</v>
      </c>
      <c r="S30" s="15">
        <f t="shared" si="10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6"/>
        <v>15</v>
      </c>
      <c r="L31" s="9">
        <v>30</v>
      </c>
      <c r="M31" s="9"/>
      <c r="N31" s="12">
        <f t="shared" si="7"/>
        <v>2</v>
      </c>
      <c r="O31" s="13">
        <f>M31/5</f>
        <v>0</v>
      </c>
      <c r="P31" s="14"/>
      <c r="Q31" s="15">
        <f t="shared" si="8"/>
        <v>30</v>
      </c>
      <c r="R31" s="16">
        <f t="shared" si="9"/>
        <v>0</v>
      </c>
      <c r="S31" s="15">
        <f t="shared" si="10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6"/>
        <v>15</v>
      </c>
      <c r="L32" s="9">
        <v>30</v>
      </c>
      <c r="M32" s="9"/>
      <c r="N32" s="12">
        <f t="shared" si="7"/>
        <v>2</v>
      </c>
      <c r="O32" s="13">
        <f>M32/5</f>
        <v>0</v>
      </c>
      <c r="P32" s="14"/>
      <c r="Q32" s="15">
        <f t="shared" si="8"/>
        <v>30</v>
      </c>
      <c r="R32" s="16">
        <f t="shared" si="9"/>
        <v>0</v>
      </c>
      <c r="S32" s="15">
        <f t="shared" si="10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6"/>
        <v>15</v>
      </c>
      <c r="L33" s="9">
        <v>30</v>
      </c>
      <c r="M33" s="9"/>
      <c r="N33" s="12">
        <f t="shared" si="7"/>
        <v>2</v>
      </c>
      <c r="O33" s="13">
        <f>M33/6</f>
        <v>0</v>
      </c>
      <c r="P33" s="14"/>
      <c r="Q33" s="15">
        <f t="shared" si="8"/>
        <v>30</v>
      </c>
      <c r="R33" s="16">
        <f t="shared" si="9"/>
        <v>0</v>
      </c>
      <c r="S33" s="15">
        <f t="shared" si="10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6"/>
        <v>15</v>
      </c>
      <c r="L34" s="9">
        <v>30</v>
      </c>
      <c r="M34" s="9"/>
      <c r="N34" s="12">
        <f t="shared" si="7"/>
        <v>2</v>
      </c>
      <c r="O34" s="13">
        <f>M34/6</f>
        <v>0</v>
      </c>
      <c r="P34" s="14"/>
      <c r="Q34" s="15">
        <f t="shared" si="8"/>
        <v>30</v>
      </c>
      <c r="R34" s="16">
        <f t="shared" si="9"/>
        <v>0</v>
      </c>
      <c r="S34" s="15">
        <f t="shared" si="10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6"/>
        <v>15</v>
      </c>
      <c r="L35" s="9">
        <v>30</v>
      </c>
      <c r="M35" s="9"/>
      <c r="N35" s="12">
        <f t="shared" si="7"/>
        <v>2</v>
      </c>
      <c r="O35" s="13">
        <f>M35/6</f>
        <v>0</v>
      </c>
      <c r="P35" s="14"/>
      <c r="Q35" s="15">
        <f t="shared" si="8"/>
        <v>30</v>
      </c>
      <c r="R35" s="16">
        <f t="shared" si="9"/>
        <v>0</v>
      </c>
      <c r="S35" s="15">
        <f t="shared" si="10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6"/>
        <v>15</v>
      </c>
      <c r="L36" s="47">
        <v>30</v>
      </c>
      <c r="M36" s="47"/>
      <c r="N36" s="50">
        <f t="shared" si="7"/>
        <v>2</v>
      </c>
      <c r="O36" s="51">
        <f>M36/6</f>
        <v>0</v>
      </c>
      <c r="Q36" s="52">
        <f t="shared" si="8"/>
        <v>30</v>
      </c>
      <c r="R36" s="91">
        <f t="shared" si="9"/>
        <v>0</v>
      </c>
      <c r="S36" s="52">
        <f t="shared" si="10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6"/>
        <v>15</v>
      </c>
      <c r="L37" s="9">
        <v>30</v>
      </c>
      <c r="M37" s="9"/>
      <c r="N37" s="12">
        <f t="shared" si="7"/>
        <v>2</v>
      </c>
      <c r="O37" s="13">
        <f>M37/5</f>
        <v>0</v>
      </c>
      <c r="P37" s="14"/>
      <c r="Q37" s="15">
        <f t="shared" si="8"/>
        <v>30</v>
      </c>
      <c r="R37" s="16">
        <f t="shared" si="9"/>
        <v>0</v>
      </c>
      <c r="S37" s="15">
        <f t="shared" si="10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6"/>
        <v>15</v>
      </c>
      <c r="L38" s="9">
        <v>30</v>
      </c>
      <c r="M38" s="9"/>
      <c r="N38" s="12">
        <f t="shared" si="7"/>
        <v>2</v>
      </c>
      <c r="O38" s="13">
        <f>M38/5</f>
        <v>0</v>
      </c>
      <c r="P38" s="14"/>
      <c r="Q38" s="15">
        <f t="shared" si="8"/>
        <v>30</v>
      </c>
      <c r="R38" s="16">
        <f t="shared" si="9"/>
        <v>0</v>
      </c>
      <c r="S38" s="15">
        <f t="shared" si="10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1">J40-I40+1</f>
        <v>15</v>
      </c>
      <c r="L40" s="47">
        <v>60</v>
      </c>
      <c r="M40" s="47"/>
      <c r="N40" s="50">
        <f t="shared" ref="N40:N51" si="12">L40/K40</f>
        <v>4</v>
      </c>
      <c r="O40" s="51">
        <f>M40/6</f>
        <v>0</v>
      </c>
      <c r="Q40" s="52">
        <f t="shared" ref="Q40:Q51" si="13">IF(K40=0,0,L40)</f>
        <v>60</v>
      </c>
      <c r="R40" s="91">
        <f t="shared" ref="R40:R51" si="14">IF(K40=0,0,M40/1.5)</f>
        <v>0</v>
      </c>
      <c r="S40" s="52">
        <f t="shared" ref="S40:S51" si="15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1"/>
        <v>3</v>
      </c>
      <c r="L41" s="47">
        <v>15</v>
      </c>
      <c r="M41" s="47"/>
      <c r="N41" s="50">
        <f>L41/K41</f>
        <v>5</v>
      </c>
      <c r="O41" s="51">
        <f>M41/6</f>
        <v>0</v>
      </c>
      <c r="Q41" s="52">
        <f>IF(K41=0,0,L41)</f>
        <v>15</v>
      </c>
      <c r="R41" s="91">
        <f>IF(K41=0,0,M41/1.5)</f>
        <v>0</v>
      </c>
      <c r="S41" s="52">
        <f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>J42-I42+1</f>
        <v>15</v>
      </c>
      <c r="L42" s="47">
        <v>30</v>
      </c>
      <c r="M42" s="47"/>
      <c r="N42" s="50">
        <f>L42/K42</f>
        <v>2</v>
      </c>
      <c r="O42" s="51">
        <f>M42/5</f>
        <v>0</v>
      </c>
      <c r="Q42" s="52">
        <f>IF(K42=0,0,L42)</f>
        <v>30</v>
      </c>
      <c r="R42" s="91">
        <f>IF(K42=0,0,M42/1.5)</f>
        <v>0</v>
      </c>
      <c r="S42" s="52">
        <f>P42+Q42+R42</f>
        <v>30</v>
      </c>
      <c r="T42" s="86"/>
      <c r="U42" s="87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1"/>
        <v>15</v>
      </c>
      <c r="L43" s="9">
        <v>30</v>
      </c>
      <c r="M43" s="9"/>
      <c r="N43" s="12">
        <f t="shared" si="12"/>
        <v>2</v>
      </c>
      <c r="O43" s="13">
        <f>M43/5</f>
        <v>0</v>
      </c>
      <c r="P43" s="14"/>
      <c r="Q43" s="15">
        <f t="shared" si="13"/>
        <v>30</v>
      </c>
      <c r="R43" s="16">
        <f t="shared" si="14"/>
        <v>0</v>
      </c>
      <c r="S43" s="15">
        <f t="shared" si="15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1"/>
        <v>15</v>
      </c>
      <c r="L44" s="9">
        <v>60</v>
      </c>
      <c r="M44" s="9"/>
      <c r="N44" s="12">
        <f t="shared" si="12"/>
        <v>4</v>
      </c>
      <c r="O44" s="13">
        <f>M44/6</f>
        <v>0</v>
      </c>
      <c r="P44" s="14"/>
      <c r="Q44" s="15">
        <f t="shared" si="13"/>
        <v>60</v>
      </c>
      <c r="R44" s="16">
        <f t="shared" si="14"/>
        <v>0</v>
      </c>
      <c r="S44" s="15">
        <f t="shared" si="15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1">
        <f>IF(K45=0,0,M45/1.5)</f>
        <v>0</v>
      </c>
      <c r="S45" s="52">
        <f>P45+Q45+R45</f>
        <v>30</v>
      </c>
      <c r="T45" s="86"/>
      <c r="U45" s="87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1"/>
        <v>15</v>
      </c>
      <c r="L46" s="9">
        <v>30</v>
      </c>
      <c r="M46" s="9"/>
      <c r="N46" s="12">
        <f t="shared" si="12"/>
        <v>2</v>
      </c>
      <c r="O46" s="13">
        <f t="shared" ref="O46:O51" si="16">M46/5</f>
        <v>0</v>
      </c>
      <c r="P46" s="14"/>
      <c r="Q46" s="15">
        <f t="shared" si="13"/>
        <v>30</v>
      </c>
      <c r="R46" s="16">
        <f t="shared" si="14"/>
        <v>0</v>
      </c>
      <c r="S46" s="15">
        <f t="shared" si="15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1"/>
        <v>15</v>
      </c>
      <c r="L47" s="9">
        <v>30</v>
      </c>
      <c r="M47" s="9"/>
      <c r="N47" s="12">
        <f t="shared" si="12"/>
        <v>2</v>
      </c>
      <c r="O47" s="13">
        <f t="shared" si="16"/>
        <v>0</v>
      </c>
      <c r="P47" s="14"/>
      <c r="Q47" s="15">
        <f t="shared" si="13"/>
        <v>30</v>
      </c>
      <c r="R47" s="16">
        <f t="shared" si="14"/>
        <v>0</v>
      </c>
      <c r="S47" s="15">
        <f t="shared" si="15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1"/>
        <v>15</v>
      </c>
      <c r="L48" s="9">
        <v>30</v>
      </c>
      <c r="M48" s="9"/>
      <c r="N48" s="12">
        <f t="shared" si="12"/>
        <v>2</v>
      </c>
      <c r="O48" s="13">
        <f t="shared" si="16"/>
        <v>0</v>
      </c>
      <c r="P48" s="14"/>
      <c r="Q48" s="15">
        <f t="shared" si="13"/>
        <v>30</v>
      </c>
      <c r="R48" s="16">
        <f t="shared" si="14"/>
        <v>0</v>
      </c>
      <c r="S48" s="15">
        <f t="shared" si="15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1"/>
        <v>15</v>
      </c>
      <c r="L49" s="9">
        <v>30</v>
      </c>
      <c r="M49" s="9"/>
      <c r="N49" s="12">
        <f t="shared" si="12"/>
        <v>2</v>
      </c>
      <c r="O49" s="13">
        <f t="shared" si="16"/>
        <v>0</v>
      </c>
      <c r="P49" s="14"/>
      <c r="Q49" s="15">
        <f t="shared" si="13"/>
        <v>30</v>
      </c>
      <c r="R49" s="16">
        <f t="shared" si="14"/>
        <v>0</v>
      </c>
      <c r="S49" s="15">
        <f t="shared" si="15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1"/>
        <v>15</v>
      </c>
      <c r="L50" s="9">
        <v>30</v>
      </c>
      <c r="M50" s="9"/>
      <c r="N50" s="12">
        <f t="shared" si="12"/>
        <v>2</v>
      </c>
      <c r="O50" s="13">
        <f t="shared" si="16"/>
        <v>0</v>
      </c>
      <c r="P50" s="14"/>
      <c r="Q50" s="15">
        <f t="shared" si="13"/>
        <v>30</v>
      </c>
      <c r="R50" s="16">
        <f t="shared" si="14"/>
        <v>0</v>
      </c>
      <c r="S50" s="15">
        <f t="shared" si="15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1"/>
        <v>15</v>
      </c>
      <c r="L51" s="47">
        <v>30</v>
      </c>
      <c r="M51" s="47"/>
      <c r="N51" s="50">
        <f t="shared" si="12"/>
        <v>2</v>
      </c>
      <c r="O51" s="51">
        <f t="shared" si="16"/>
        <v>0</v>
      </c>
      <c r="Q51" s="52">
        <f t="shared" si="13"/>
        <v>30</v>
      </c>
      <c r="R51" s="91">
        <f t="shared" si="14"/>
        <v>0</v>
      </c>
      <c r="S51" s="52">
        <f t="shared" si="15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1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92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1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122</v>
      </c>
      <c r="B64" s="46" t="s">
        <v>71</v>
      </c>
      <c r="C64" s="47"/>
      <c r="D64" s="46" t="s">
        <v>11</v>
      </c>
      <c r="E64" s="92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1">
        <f>IF(K64=0,0,M64/1.5)</f>
        <v>0</v>
      </c>
      <c r="S64" s="52">
        <f>P64+Q64+R64</f>
        <v>30</v>
      </c>
    </row>
    <row r="65" spans="1:21" s="48" customFormat="1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>J65-I65+1</f>
        <v>15</v>
      </c>
      <c r="L65" s="47">
        <v>60</v>
      </c>
      <c r="M65" s="47"/>
      <c r="N65" s="50">
        <f>L65/K65</f>
        <v>4</v>
      </c>
      <c r="O65" s="51">
        <f>M65/6</f>
        <v>0</v>
      </c>
      <c r="Q65" s="52">
        <f>IF(K65=0,0,L65)</f>
        <v>60</v>
      </c>
      <c r="R65" s="91">
        <f>IF(K65=0,0,M65/1.5)</f>
        <v>0</v>
      </c>
      <c r="S65" s="52">
        <f>P65+Q65+R65</f>
        <v>60</v>
      </c>
    </row>
    <row r="66" spans="1:21" s="48" customFormat="1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>J66-I66+1</f>
        <v>3</v>
      </c>
      <c r="L66" s="47">
        <v>15</v>
      </c>
      <c r="M66" s="47"/>
      <c r="N66" s="50">
        <f>L66/K66</f>
        <v>5</v>
      </c>
      <c r="O66" s="51">
        <f>M66/6</f>
        <v>0</v>
      </c>
      <c r="Q66" s="52">
        <f>IF(K66=0,0,L66)</f>
        <v>15</v>
      </c>
      <c r="R66" s="91">
        <f>IF(K66=0,0,M66/1.5)</f>
        <v>0</v>
      </c>
      <c r="S66" s="52">
        <f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17">J68-I68+1</f>
        <v>6</v>
      </c>
      <c r="L68" s="9"/>
      <c r="M68" s="9">
        <v>60</v>
      </c>
      <c r="N68" s="12">
        <f t="shared" ref="N68:N73" si="18">L68/K68</f>
        <v>0</v>
      </c>
      <c r="O68" s="13">
        <f t="shared" ref="O68:O73" si="19">M68/5</f>
        <v>12</v>
      </c>
      <c r="P68" s="14"/>
      <c r="Q68" s="15">
        <f t="shared" ref="Q68:Q73" si="20">IF(K68=0,0,L68)</f>
        <v>0</v>
      </c>
      <c r="R68" s="16">
        <f t="shared" ref="R68:R73" si="21">IF(K68=0,0,M68/1.5)</f>
        <v>40</v>
      </c>
      <c r="S68" s="15">
        <f t="shared" ref="S68:S73" si="2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17"/>
        <v>6</v>
      </c>
      <c r="L69" s="9"/>
      <c r="M69" s="9">
        <v>60</v>
      </c>
      <c r="N69" s="12">
        <f t="shared" si="18"/>
        <v>0</v>
      </c>
      <c r="O69" s="13">
        <f t="shared" si="19"/>
        <v>12</v>
      </c>
      <c r="P69" s="14"/>
      <c r="Q69" s="15">
        <f t="shared" si="20"/>
        <v>0</v>
      </c>
      <c r="R69" s="16">
        <f t="shared" si="21"/>
        <v>40</v>
      </c>
      <c r="S69" s="15">
        <f t="shared" si="2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17"/>
        <v>6</v>
      </c>
      <c r="L70" s="9"/>
      <c r="M70" s="9">
        <v>60</v>
      </c>
      <c r="N70" s="12">
        <f t="shared" si="18"/>
        <v>0</v>
      </c>
      <c r="O70" s="13">
        <f t="shared" si="19"/>
        <v>12</v>
      </c>
      <c r="P70" s="14"/>
      <c r="Q70" s="15">
        <f t="shared" si="20"/>
        <v>0</v>
      </c>
      <c r="R70" s="16">
        <f t="shared" si="21"/>
        <v>40</v>
      </c>
      <c r="S70" s="15">
        <f t="shared" si="2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17"/>
        <v>6</v>
      </c>
      <c r="L71" s="9"/>
      <c r="M71" s="9">
        <v>60</v>
      </c>
      <c r="N71" s="12">
        <f t="shared" si="18"/>
        <v>0</v>
      </c>
      <c r="O71" s="13">
        <f t="shared" si="19"/>
        <v>12</v>
      </c>
      <c r="P71" s="14"/>
      <c r="Q71" s="15">
        <f t="shared" si="20"/>
        <v>0</v>
      </c>
      <c r="R71" s="16">
        <f t="shared" si="21"/>
        <v>40</v>
      </c>
      <c r="S71" s="15">
        <f t="shared" si="2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17"/>
        <v>6</v>
      </c>
      <c r="L72" s="9"/>
      <c r="M72" s="9">
        <v>60</v>
      </c>
      <c r="N72" s="12">
        <f t="shared" si="18"/>
        <v>0</v>
      </c>
      <c r="O72" s="13">
        <f t="shared" si="19"/>
        <v>12</v>
      </c>
      <c r="P72" s="14"/>
      <c r="Q72" s="15">
        <f t="shared" si="20"/>
        <v>0</v>
      </c>
      <c r="R72" s="16">
        <f t="shared" si="21"/>
        <v>40</v>
      </c>
      <c r="S72" s="15">
        <f t="shared" si="2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17"/>
        <v>6</v>
      </c>
      <c r="L73" s="9"/>
      <c r="M73" s="9">
        <v>60</v>
      </c>
      <c r="N73" s="12">
        <f t="shared" si="18"/>
        <v>0</v>
      </c>
      <c r="O73" s="13">
        <f t="shared" si="19"/>
        <v>12</v>
      </c>
      <c r="P73" s="14"/>
      <c r="Q73" s="15">
        <f t="shared" si="20"/>
        <v>0</v>
      </c>
      <c r="R73" s="16">
        <f t="shared" si="21"/>
        <v>40</v>
      </c>
      <c r="S73" s="15">
        <f t="shared" si="2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23">J75-I75+1</f>
        <v>5</v>
      </c>
      <c r="L75" s="9"/>
      <c r="M75" s="9">
        <v>30</v>
      </c>
      <c r="N75" s="12">
        <v>0</v>
      </c>
      <c r="O75" s="13">
        <f t="shared" ref="O75:O96" si="24">M75/6</f>
        <v>5</v>
      </c>
      <c r="P75" s="14"/>
      <c r="Q75" s="15">
        <f t="shared" ref="Q75:Q92" si="25">IF(K75=0,0,L75)</f>
        <v>0</v>
      </c>
      <c r="R75" s="16">
        <f t="shared" ref="R75:R96" si="26">IF(K75=0,0,M75/1.5)</f>
        <v>20</v>
      </c>
      <c r="S75" s="15">
        <f t="shared" ref="S75:S96" si="2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23"/>
        <v>5</v>
      </c>
      <c r="L76" s="9"/>
      <c r="M76" s="9">
        <v>30</v>
      </c>
      <c r="N76" s="12">
        <v>0</v>
      </c>
      <c r="O76" s="13">
        <f t="shared" si="24"/>
        <v>5</v>
      </c>
      <c r="P76" s="14"/>
      <c r="Q76" s="15">
        <f t="shared" si="25"/>
        <v>0</v>
      </c>
      <c r="R76" s="16">
        <f t="shared" si="26"/>
        <v>20</v>
      </c>
      <c r="S76" s="15">
        <f t="shared" si="2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23"/>
        <v>7</v>
      </c>
      <c r="L77" s="9"/>
      <c r="M77" s="9">
        <v>42</v>
      </c>
      <c r="N77" s="12">
        <v>0</v>
      </c>
      <c r="O77" s="13">
        <f t="shared" si="24"/>
        <v>7</v>
      </c>
      <c r="P77" s="14"/>
      <c r="Q77" s="15">
        <f t="shared" si="25"/>
        <v>0</v>
      </c>
      <c r="R77" s="16">
        <f t="shared" si="26"/>
        <v>28</v>
      </c>
      <c r="S77" s="15">
        <f t="shared" si="2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23"/>
        <v>7</v>
      </c>
      <c r="L78" s="9"/>
      <c r="M78" s="9">
        <v>42</v>
      </c>
      <c r="N78" s="12">
        <v>0</v>
      </c>
      <c r="O78" s="13">
        <f t="shared" si="24"/>
        <v>7</v>
      </c>
      <c r="P78" s="14"/>
      <c r="Q78" s="15">
        <f t="shared" si="25"/>
        <v>0</v>
      </c>
      <c r="R78" s="16">
        <f t="shared" si="26"/>
        <v>28</v>
      </c>
      <c r="S78" s="15">
        <f t="shared" si="2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23"/>
        <v>5</v>
      </c>
      <c r="L79" s="9"/>
      <c r="M79" s="9">
        <v>30</v>
      </c>
      <c r="N79" s="12">
        <v>0</v>
      </c>
      <c r="O79" s="13">
        <f t="shared" si="24"/>
        <v>5</v>
      </c>
      <c r="P79" s="14"/>
      <c r="Q79" s="15">
        <f t="shared" si="25"/>
        <v>0</v>
      </c>
      <c r="R79" s="16">
        <f t="shared" si="26"/>
        <v>20</v>
      </c>
      <c r="S79" s="15">
        <f t="shared" si="2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23"/>
        <v>5</v>
      </c>
      <c r="L80" s="9"/>
      <c r="M80" s="9">
        <v>30</v>
      </c>
      <c r="N80" s="12">
        <v>0</v>
      </c>
      <c r="O80" s="13">
        <f t="shared" si="24"/>
        <v>5</v>
      </c>
      <c r="P80" s="14"/>
      <c r="Q80" s="15">
        <f t="shared" si="25"/>
        <v>0</v>
      </c>
      <c r="R80" s="16">
        <f t="shared" si="26"/>
        <v>20</v>
      </c>
      <c r="S80" s="15">
        <f t="shared" si="2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23"/>
        <v>7</v>
      </c>
      <c r="L81" s="9"/>
      <c r="M81" s="9">
        <v>42</v>
      </c>
      <c r="N81" s="12">
        <f>L81/K81</f>
        <v>0</v>
      </c>
      <c r="O81" s="13">
        <f t="shared" si="24"/>
        <v>7</v>
      </c>
      <c r="P81" s="14"/>
      <c r="Q81" s="15">
        <f t="shared" si="25"/>
        <v>0</v>
      </c>
      <c r="R81" s="16">
        <f t="shared" si="26"/>
        <v>28</v>
      </c>
      <c r="S81" s="15">
        <f t="shared" si="2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23"/>
        <v>7</v>
      </c>
      <c r="L82" s="9"/>
      <c r="M82" s="9">
        <v>42</v>
      </c>
      <c r="N82" s="12">
        <f>L82/K82</f>
        <v>0</v>
      </c>
      <c r="O82" s="13">
        <f t="shared" si="24"/>
        <v>7</v>
      </c>
      <c r="P82" s="14"/>
      <c r="Q82" s="15">
        <f t="shared" si="25"/>
        <v>0</v>
      </c>
      <c r="R82" s="16">
        <f t="shared" si="26"/>
        <v>28</v>
      </c>
      <c r="S82" s="15">
        <f t="shared" si="2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23"/>
        <v>7</v>
      </c>
      <c r="L83" s="9"/>
      <c r="M83" s="9">
        <v>42</v>
      </c>
      <c r="N83" s="12">
        <f>L83/K83</f>
        <v>0</v>
      </c>
      <c r="O83" s="13">
        <f t="shared" si="24"/>
        <v>7</v>
      </c>
      <c r="P83" s="14"/>
      <c r="Q83" s="15">
        <f t="shared" si="25"/>
        <v>0</v>
      </c>
      <c r="R83" s="16">
        <f t="shared" si="26"/>
        <v>28</v>
      </c>
      <c r="S83" s="15">
        <f t="shared" si="2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23"/>
        <v>7</v>
      </c>
      <c r="L84" s="9"/>
      <c r="M84" s="9">
        <v>42</v>
      </c>
      <c r="N84" s="12">
        <f>L84/K84</f>
        <v>0</v>
      </c>
      <c r="O84" s="13">
        <f t="shared" si="24"/>
        <v>7</v>
      </c>
      <c r="P84" s="14"/>
      <c r="Q84" s="15">
        <f t="shared" si="25"/>
        <v>0</v>
      </c>
      <c r="R84" s="16">
        <f t="shared" si="26"/>
        <v>28</v>
      </c>
      <c r="S84" s="15">
        <f t="shared" si="2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23"/>
        <v>5</v>
      </c>
      <c r="L85" s="9"/>
      <c r="M85" s="9">
        <v>30</v>
      </c>
      <c r="N85" s="12">
        <f t="shared" ref="N85:N96" si="28">L85/K85</f>
        <v>0</v>
      </c>
      <c r="O85" s="13">
        <f t="shared" si="24"/>
        <v>5</v>
      </c>
      <c r="P85" s="14"/>
      <c r="Q85" s="15">
        <f t="shared" si="25"/>
        <v>0</v>
      </c>
      <c r="R85" s="16">
        <f t="shared" si="26"/>
        <v>20</v>
      </c>
      <c r="S85" s="15">
        <f t="shared" si="2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23"/>
        <v>5</v>
      </c>
      <c r="L86" s="9"/>
      <c r="M86" s="9">
        <v>30</v>
      </c>
      <c r="N86" s="12">
        <f t="shared" si="28"/>
        <v>0</v>
      </c>
      <c r="O86" s="13">
        <f t="shared" si="24"/>
        <v>5</v>
      </c>
      <c r="P86" s="14"/>
      <c r="Q86" s="15">
        <f t="shared" si="25"/>
        <v>0</v>
      </c>
      <c r="R86" s="16">
        <f t="shared" si="26"/>
        <v>20</v>
      </c>
      <c r="S86" s="15">
        <f t="shared" si="2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23"/>
        <v>5</v>
      </c>
      <c r="L87" s="9"/>
      <c r="M87" s="9">
        <v>30</v>
      </c>
      <c r="N87" s="12">
        <f t="shared" si="28"/>
        <v>0</v>
      </c>
      <c r="O87" s="13">
        <f t="shared" si="24"/>
        <v>5</v>
      </c>
      <c r="P87" s="14"/>
      <c r="Q87" s="15">
        <f t="shared" si="25"/>
        <v>0</v>
      </c>
      <c r="R87" s="16">
        <f t="shared" si="26"/>
        <v>20</v>
      </c>
      <c r="S87" s="15">
        <f t="shared" si="2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23"/>
        <v>5</v>
      </c>
      <c r="L88" s="9"/>
      <c r="M88" s="9">
        <v>30</v>
      </c>
      <c r="N88" s="12">
        <f t="shared" si="28"/>
        <v>0</v>
      </c>
      <c r="O88" s="13">
        <f t="shared" si="24"/>
        <v>5</v>
      </c>
      <c r="P88" s="14"/>
      <c r="Q88" s="15">
        <f t="shared" si="25"/>
        <v>0</v>
      </c>
      <c r="R88" s="16">
        <f t="shared" si="26"/>
        <v>20</v>
      </c>
      <c r="S88" s="15">
        <f t="shared" si="2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23"/>
        <v>5</v>
      </c>
      <c r="L89" s="9"/>
      <c r="M89" s="9">
        <v>30</v>
      </c>
      <c r="N89" s="12">
        <f t="shared" si="28"/>
        <v>0</v>
      </c>
      <c r="O89" s="13">
        <f t="shared" si="24"/>
        <v>5</v>
      </c>
      <c r="P89" s="14"/>
      <c r="Q89" s="15">
        <f t="shared" si="25"/>
        <v>0</v>
      </c>
      <c r="R89" s="16">
        <f t="shared" si="26"/>
        <v>20</v>
      </c>
      <c r="S89" s="15">
        <f t="shared" si="2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23"/>
        <v>5</v>
      </c>
      <c r="L90" s="9"/>
      <c r="M90" s="9">
        <v>30</v>
      </c>
      <c r="N90" s="12">
        <f t="shared" si="28"/>
        <v>0</v>
      </c>
      <c r="O90" s="13">
        <f t="shared" si="24"/>
        <v>5</v>
      </c>
      <c r="P90" s="14"/>
      <c r="Q90" s="15">
        <f t="shared" si="25"/>
        <v>0</v>
      </c>
      <c r="R90" s="16">
        <f t="shared" si="26"/>
        <v>20</v>
      </c>
      <c r="S90" s="15">
        <f t="shared" si="2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23"/>
        <v>5</v>
      </c>
      <c r="L91" s="9"/>
      <c r="M91" s="9">
        <v>30</v>
      </c>
      <c r="N91" s="12">
        <f t="shared" si="28"/>
        <v>0</v>
      </c>
      <c r="O91" s="13">
        <f t="shared" si="24"/>
        <v>5</v>
      </c>
      <c r="P91" s="14"/>
      <c r="Q91" s="15">
        <f t="shared" si="25"/>
        <v>0</v>
      </c>
      <c r="R91" s="16">
        <f t="shared" si="26"/>
        <v>20</v>
      </c>
      <c r="S91" s="15">
        <f t="shared" si="2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23"/>
        <v>5</v>
      </c>
      <c r="L92" s="9"/>
      <c r="M92" s="9">
        <v>30</v>
      </c>
      <c r="N92" s="12">
        <f t="shared" si="28"/>
        <v>0</v>
      </c>
      <c r="O92" s="13">
        <f t="shared" si="24"/>
        <v>5</v>
      </c>
      <c r="P92" s="14"/>
      <c r="Q92" s="15">
        <f t="shared" si="25"/>
        <v>0</v>
      </c>
      <c r="R92" s="16">
        <f t="shared" si="26"/>
        <v>20</v>
      </c>
      <c r="S92" s="15">
        <f t="shared" si="2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23"/>
        <v>5</v>
      </c>
      <c r="L93" s="9"/>
      <c r="M93" s="9">
        <v>30</v>
      </c>
      <c r="N93" s="12">
        <f t="shared" si="28"/>
        <v>0</v>
      </c>
      <c r="O93" s="13">
        <f t="shared" si="24"/>
        <v>5</v>
      </c>
      <c r="P93" s="14"/>
      <c r="Q93" s="15">
        <f>IF(K93=0,0,L93)</f>
        <v>0</v>
      </c>
      <c r="R93" s="16">
        <f t="shared" si="26"/>
        <v>20</v>
      </c>
      <c r="S93" s="15">
        <f t="shared" si="2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23"/>
        <v>5</v>
      </c>
      <c r="L94" s="9"/>
      <c r="M94" s="9">
        <v>30</v>
      </c>
      <c r="N94" s="12">
        <f t="shared" si="28"/>
        <v>0</v>
      </c>
      <c r="O94" s="13">
        <f t="shared" si="24"/>
        <v>5</v>
      </c>
      <c r="P94" s="14"/>
      <c r="Q94" s="15">
        <f>IF(K94=0,0,L94)</f>
        <v>0</v>
      </c>
      <c r="R94" s="16">
        <f t="shared" si="26"/>
        <v>20</v>
      </c>
      <c r="S94" s="15">
        <f t="shared" si="2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23"/>
        <v>5</v>
      </c>
      <c r="L95" s="9"/>
      <c r="M95" s="9">
        <v>30</v>
      </c>
      <c r="N95" s="12">
        <f t="shared" si="28"/>
        <v>0</v>
      </c>
      <c r="O95" s="13">
        <f t="shared" si="24"/>
        <v>5</v>
      </c>
      <c r="P95" s="14"/>
      <c r="Q95" s="15">
        <f>IF(K95=0,0,L95)</f>
        <v>0</v>
      </c>
      <c r="R95" s="16">
        <f t="shared" si="26"/>
        <v>20</v>
      </c>
      <c r="S95" s="15">
        <f t="shared" si="2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23"/>
        <v>5</v>
      </c>
      <c r="L96" s="9"/>
      <c r="M96" s="9">
        <v>30</v>
      </c>
      <c r="N96" s="12">
        <f t="shared" si="28"/>
        <v>0</v>
      </c>
      <c r="O96" s="13">
        <f t="shared" si="24"/>
        <v>5</v>
      </c>
      <c r="P96" s="14"/>
      <c r="Q96" s="15">
        <f>IF(K96=0,0,L96)</f>
        <v>0</v>
      </c>
      <c r="R96" s="16">
        <f t="shared" si="26"/>
        <v>20</v>
      </c>
      <c r="S96" s="15">
        <f t="shared" si="2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29">J98-I98+1</f>
        <v>8</v>
      </c>
      <c r="M98" s="24">
        <v>48</v>
      </c>
      <c r="N98" s="12">
        <f>L98/K98</f>
        <v>0</v>
      </c>
      <c r="O98" s="13">
        <f t="shared" ref="O98:O108" si="30">M98/6</f>
        <v>8</v>
      </c>
      <c r="P98" s="14"/>
      <c r="Q98" s="15">
        <f t="shared" ref="Q98:Q108" si="31">IF(K98=0,0,L98)</f>
        <v>0</v>
      </c>
      <c r="R98" s="16">
        <f t="shared" ref="R98:R108" si="32">IF(K98=0,0,M98/1.5)</f>
        <v>32</v>
      </c>
      <c r="S98" s="15">
        <f t="shared" ref="S98:S108" si="33">P98+Q98+R98</f>
        <v>32</v>
      </c>
    </row>
    <row r="99" spans="1:21" s="40" customFormat="1">
      <c r="A99" s="96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29"/>
        <v>5</v>
      </c>
      <c r="L99" s="39"/>
      <c r="M99" s="39">
        <v>30</v>
      </c>
      <c r="N99" s="42">
        <f t="shared" ref="N99:N108" si="34">L99/K99</f>
        <v>0</v>
      </c>
      <c r="O99" s="43">
        <f t="shared" si="30"/>
        <v>5</v>
      </c>
      <c r="Q99" s="44">
        <f t="shared" si="31"/>
        <v>0</v>
      </c>
      <c r="R99" s="97">
        <f t="shared" si="32"/>
        <v>20</v>
      </c>
      <c r="S99" s="44">
        <f t="shared" si="33"/>
        <v>20</v>
      </c>
    </row>
    <row r="100" spans="1:21" s="40" customFormat="1">
      <c r="A100" s="96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29"/>
        <v>5</v>
      </c>
      <c r="L100" s="39"/>
      <c r="M100" s="39">
        <v>30</v>
      </c>
      <c r="N100" s="42">
        <f t="shared" si="34"/>
        <v>0</v>
      </c>
      <c r="O100" s="43">
        <f t="shared" si="30"/>
        <v>5</v>
      </c>
      <c r="Q100" s="44">
        <f t="shared" si="31"/>
        <v>0</v>
      </c>
      <c r="R100" s="97">
        <f t="shared" si="32"/>
        <v>20</v>
      </c>
      <c r="S100" s="44">
        <f t="shared" si="33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29"/>
        <v>8</v>
      </c>
      <c r="L101" s="9"/>
      <c r="M101" s="9">
        <v>48</v>
      </c>
      <c r="N101" s="12">
        <f t="shared" si="34"/>
        <v>0</v>
      </c>
      <c r="O101" s="13">
        <f t="shared" si="30"/>
        <v>8</v>
      </c>
      <c r="P101" s="14"/>
      <c r="Q101" s="15">
        <f t="shared" si="31"/>
        <v>0</v>
      </c>
      <c r="R101" s="16">
        <f t="shared" si="32"/>
        <v>32</v>
      </c>
      <c r="S101" s="15">
        <f t="shared" si="33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29"/>
        <v>8</v>
      </c>
      <c r="L102" s="9"/>
      <c r="M102" s="9">
        <v>48</v>
      </c>
      <c r="N102" s="12">
        <f t="shared" si="34"/>
        <v>0</v>
      </c>
      <c r="O102" s="13">
        <f t="shared" si="30"/>
        <v>8</v>
      </c>
      <c r="P102" s="14"/>
      <c r="Q102" s="15">
        <f t="shared" si="31"/>
        <v>0</v>
      </c>
      <c r="R102" s="16">
        <f t="shared" si="32"/>
        <v>32</v>
      </c>
      <c r="S102" s="15">
        <f t="shared" si="33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29"/>
        <v>5</v>
      </c>
      <c r="L103" s="9"/>
      <c r="M103" s="9">
        <v>30</v>
      </c>
      <c r="N103" s="12">
        <f t="shared" si="34"/>
        <v>0</v>
      </c>
      <c r="O103" s="13">
        <f t="shared" si="30"/>
        <v>5</v>
      </c>
      <c r="P103" s="14"/>
      <c r="Q103" s="15">
        <f t="shared" si="31"/>
        <v>0</v>
      </c>
      <c r="R103" s="16">
        <f t="shared" si="32"/>
        <v>20</v>
      </c>
      <c r="S103" s="15">
        <f t="shared" si="33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29"/>
        <v>5</v>
      </c>
      <c r="L104" s="9"/>
      <c r="M104" s="9">
        <v>30</v>
      </c>
      <c r="N104" s="12">
        <f t="shared" si="34"/>
        <v>0</v>
      </c>
      <c r="O104" s="13">
        <f t="shared" si="30"/>
        <v>5</v>
      </c>
      <c r="P104" s="14"/>
      <c r="Q104" s="15">
        <f t="shared" si="31"/>
        <v>0</v>
      </c>
      <c r="R104" s="16">
        <f t="shared" si="32"/>
        <v>20</v>
      </c>
      <c r="S104" s="15">
        <f t="shared" si="33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29"/>
        <v>5</v>
      </c>
      <c r="L105" s="9"/>
      <c r="M105" s="9">
        <v>30</v>
      </c>
      <c r="N105" s="12">
        <f t="shared" si="34"/>
        <v>0</v>
      </c>
      <c r="O105" s="13">
        <f t="shared" si="30"/>
        <v>5</v>
      </c>
      <c r="P105" s="14"/>
      <c r="Q105" s="15">
        <f t="shared" si="31"/>
        <v>0</v>
      </c>
      <c r="R105" s="16">
        <f t="shared" si="32"/>
        <v>20</v>
      </c>
      <c r="S105" s="15">
        <f t="shared" si="33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29"/>
        <v>5</v>
      </c>
      <c r="L106" s="9"/>
      <c r="M106" s="9">
        <v>30</v>
      </c>
      <c r="N106" s="12">
        <f t="shared" si="34"/>
        <v>0</v>
      </c>
      <c r="O106" s="13">
        <f t="shared" si="30"/>
        <v>5</v>
      </c>
      <c r="P106" s="14"/>
      <c r="Q106" s="15">
        <f t="shared" si="31"/>
        <v>0</v>
      </c>
      <c r="R106" s="16">
        <f t="shared" si="32"/>
        <v>20</v>
      </c>
      <c r="S106" s="15">
        <f t="shared" si="33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29"/>
        <v>5</v>
      </c>
      <c r="L107" s="9"/>
      <c r="M107" s="9">
        <v>30</v>
      </c>
      <c r="N107" s="12">
        <f t="shared" si="34"/>
        <v>0</v>
      </c>
      <c r="O107" s="13">
        <f t="shared" si="30"/>
        <v>5</v>
      </c>
      <c r="P107" s="14"/>
      <c r="Q107" s="15">
        <f t="shared" si="31"/>
        <v>0</v>
      </c>
      <c r="R107" s="16">
        <f t="shared" si="32"/>
        <v>20</v>
      </c>
      <c r="S107" s="15">
        <f t="shared" si="33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29"/>
        <v>5</v>
      </c>
      <c r="L108" s="9"/>
      <c r="M108" s="9">
        <v>30</v>
      </c>
      <c r="N108" s="12">
        <f t="shared" si="34"/>
        <v>0</v>
      </c>
      <c r="O108" s="13">
        <f t="shared" si="30"/>
        <v>5</v>
      </c>
      <c r="P108" s="14"/>
      <c r="Q108" s="15">
        <f t="shared" si="31"/>
        <v>0</v>
      </c>
      <c r="R108" s="16">
        <f t="shared" si="32"/>
        <v>20</v>
      </c>
      <c r="S108" s="15">
        <f t="shared" si="33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>L128/K128</f>
        <v>2</v>
      </c>
      <c r="O128" s="13">
        <f>M128/6</f>
        <v>0</v>
      </c>
      <c r="P128" s="14"/>
      <c r="Q128" s="15">
        <f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>L129/K129</f>
        <v>2</v>
      </c>
      <c r="O129" s="13">
        <f>M129/6</f>
        <v>0</v>
      </c>
      <c r="P129" s="14"/>
      <c r="Q129" s="15">
        <f>IF(K129=0,0,L129)</f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3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1">
        <f>IF(K134=0,0,M134/1.5)</f>
        <v>0</v>
      </c>
      <c r="S134" s="52">
        <f>P134+Q134+R134</f>
        <v>30</v>
      </c>
      <c r="T134" s="86"/>
      <c r="U134" s="87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1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7"/>
  <sheetViews>
    <sheetView tabSelected="1" topLeftCell="A100" zoomScaleNormal="100" zoomScaleSheetLayoutView="100" workbookViewId="0">
      <selection activeCell="T225" sqref="T225"/>
    </sheetView>
  </sheetViews>
  <sheetFormatPr defaultRowHeight="15"/>
  <cols>
    <col min="1" max="1" width="10.375" style="25" customWidth="1"/>
    <col min="2" max="2" width="20.625" style="34" customWidth="1"/>
    <col min="3" max="3" width="3.875" style="25" customWidth="1"/>
    <col min="4" max="4" width="20.75" style="25" customWidth="1"/>
    <col min="5" max="5" width="23.75" style="25" customWidth="1"/>
    <col min="6" max="6" width="4.75" style="35" customWidth="1"/>
    <col min="7" max="7" width="12.87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125" style="25" customWidth="1"/>
    <col min="15" max="15" width="3.875" style="25" customWidth="1"/>
    <col min="16" max="16" width="3.375" style="25" customWidth="1"/>
    <col min="17" max="17" width="5.5" style="25" customWidth="1"/>
    <col min="18" max="18" width="5.75" style="25" customWidth="1"/>
    <col min="19" max="19" width="7.25" style="25" customWidth="1"/>
    <col min="20" max="20" width="10.25" style="182" customWidth="1"/>
    <col min="21" max="21" width="5.5" style="25" customWidth="1"/>
    <col min="22" max="22" width="6.875" style="25" customWidth="1"/>
    <col min="23" max="16384" width="9" style="25"/>
  </cols>
  <sheetData>
    <row r="1" spans="1:22" ht="25.5" hidden="1">
      <c r="A1" s="3" t="s">
        <v>15</v>
      </c>
      <c r="B1" s="3" t="s">
        <v>16</v>
      </c>
      <c r="C1" s="4" t="s">
        <v>149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176" t="s">
        <v>107</v>
      </c>
      <c r="U1" s="53" t="s">
        <v>105</v>
      </c>
      <c r="V1" s="54" t="s">
        <v>106</v>
      </c>
    </row>
    <row r="2" spans="1:22" s="14" customFormat="1" hidden="1">
      <c r="A2" s="207" t="s">
        <v>135</v>
      </c>
      <c r="B2" s="8" t="s">
        <v>339</v>
      </c>
      <c r="C2" s="9">
        <v>1</v>
      </c>
      <c r="D2" s="10" t="s">
        <v>41</v>
      </c>
      <c r="E2" s="14" t="s">
        <v>379</v>
      </c>
      <c r="F2" s="9">
        <v>3</v>
      </c>
      <c r="G2" s="11" t="s">
        <v>36</v>
      </c>
      <c r="H2" s="9"/>
      <c r="I2" s="9">
        <v>16</v>
      </c>
      <c r="J2" s="9">
        <v>23</v>
      </c>
      <c r="K2" s="9">
        <f>J2-I2+1</f>
        <v>8</v>
      </c>
      <c r="L2" s="9"/>
      <c r="M2" s="9">
        <v>30</v>
      </c>
      <c r="N2" s="12"/>
      <c r="O2" s="13">
        <f>M2/6</f>
        <v>5</v>
      </c>
      <c r="Q2" s="15">
        <f>IF(K2=0,0,L2)</f>
        <v>0</v>
      </c>
      <c r="R2" s="16">
        <f>IF(K2=0,0,M2/1.5)</f>
        <v>20</v>
      </c>
      <c r="S2" s="15">
        <f>P2+Q2+R2</f>
        <v>20</v>
      </c>
      <c r="T2" s="177"/>
      <c r="V2" s="208"/>
    </row>
    <row r="3" spans="1:22" s="26" customFormat="1" ht="15.95" hidden="1" customHeight="1">
      <c r="A3" s="30" t="s">
        <v>249</v>
      </c>
      <c r="B3" s="8" t="s">
        <v>145</v>
      </c>
      <c r="C3" s="9">
        <v>1</v>
      </c>
      <c r="D3" s="8" t="s">
        <v>41</v>
      </c>
      <c r="E3" s="14" t="s">
        <v>117</v>
      </c>
      <c r="F3" s="24">
        <v>4</v>
      </c>
      <c r="G3" s="11" t="s">
        <v>75</v>
      </c>
      <c r="H3" s="9"/>
      <c r="I3" s="9">
        <v>1</v>
      </c>
      <c r="J3" s="9">
        <v>15</v>
      </c>
      <c r="K3" s="9">
        <f>J3-I3+1</f>
        <v>15</v>
      </c>
      <c r="L3" s="9">
        <v>45</v>
      </c>
      <c r="M3" s="9"/>
      <c r="N3" s="12">
        <f>L3/K3</f>
        <v>3</v>
      </c>
      <c r="O3" s="13">
        <f>M3/6</f>
        <v>0</v>
      </c>
      <c r="P3" s="14"/>
      <c r="Q3" s="15">
        <f>IF(K3=0,0,L3)</f>
        <v>45</v>
      </c>
      <c r="R3" s="16">
        <f>IF(K3=0,0,M3/1.5)</f>
        <v>0</v>
      </c>
      <c r="S3" s="15">
        <f>P3+Q3+R3</f>
        <v>45</v>
      </c>
      <c r="T3" s="177"/>
      <c r="U3" s="27"/>
      <c r="V3" s="27"/>
    </row>
    <row r="4" spans="1:22" s="26" customFormat="1" ht="15.95" hidden="1" customHeight="1">
      <c r="A4" s="30" t="s">
        <v>249</v>
      </c>
      <c r="B4" s="8" t="s">
        <v>146</v>
      </c>
      <c r="C4" s="9">
        <v>1</v>
      </c>
      <c r="D4" s="8" t="s">
        <v>41</v>
      </c>
      <c r="E4" s="14" t="s">
        <v>117</v>
      </c>
      <c r="F4" s="24">
        <v>4</v>
      </c>
      <c r="G4" s="11" t="s">
        <v>83</v>
      </c>
      <c r="H4" s="9"/>
      <c r="I4" s="9">
        <v>1</v>
      </c>
      <c r="J4" s="9">
        <v>15</v>
      </c>
      <c r="K4" s="9">
        <f>J4-I4+1</f>
        <v>15</v>
      </c>
      <c r="L4" s="9">
        <v>45</v>
      </c>
      <c r="M4" s="9"/>
      <c r="N4" s="12">
        <f>L4/K4</f>
        <v>3</v>
      </c>
      <c r="O4" s="13">
        <f>M4/6</f>
        <v>0</v>
      </c>
      <c r="P4" s="14"/>
      <c r="Q4" s="15">
        <f>IF(K4=0,0,L4)</f>
        <v>45</v>
      </c>
      <c r="R4" s="16">
        <f>IF(K4=0,0,M4/1.5)</f>
        <v>0</v>
      </c>
      <c r="S4" s="15">
        <f>P4+Q4+R4</f>
        <v>45</v>
      </c>
      <c r="T4" s="177"/>
      <c r="U4" s="27"/>
      <c r="V4" s="27"/>
    </row>
    <row r="5" spans="1:22" s="26" customFormat="1" ht="15.95" hidden="1" customHeight="1">
      <c r="A5" s="30" t="s">
        <v>249</v>
      </c>
      <c r="B5" s="8" t="s">
        <v>148</v>
      </c>
      <c r="C5" s="9">
        <v>1</v>
      </c>
      <c r="D5" s="10" t="s">
        <v>41</v>
      </c>
      <c r="E5" s="10" t="s">
        <v>9</v>
      </c>
      <c r="F5" s="11">
        <v>6</v>
      </c>
      <c r="G5" s="11" t="s">
        <v>378</v>
      </c>
      <c r="H5" s="9"/>
      <c r="I5" s="9">
        <v>1</v>
      </c>
      <c r="J5" s="9">
        <v>10</v>
      </c>
      <c r="K5" s="9">
        <f>J5-I5+1</f>
        <v>10</v>
      </c>
      <c r="L5" s="9">
        <v>30</v>
      </c>
      <c r="M5" s="9"/>
      <c r="N5" s="12">
        <f>L5/K5</f>
        <v>3</v>
      </c>
      <c r="O5" s="13">
        <f>M5/6</f>
        <v>0</v>
      </c>
      <c r="P5" s="14"/>
      <c r="Q5" s="15">
        <f>IF(K5=0,0,L5)</f>
        <v>30</v>
      </c>
      <c r="R5" s="16">
        <f>IF(K5=0,0,M5/1.5)</f>
        <v>0</v>
      </c>
      <c r="S5" s="15">
        <f>P5+Q5+R5</f>
        <v>30</v>
      </c>
      <c r="T5" s="177"/>
    </row>
    <row r="6" spans="1:22" s="14" customFormat="1" hidden="1">
      <c r="A6" s="207" t="s">
        <v>135</v>
      </c>
      <c r="B6" s="8" t="s">
        <v>355</v>
      </c>
      <c r="C6" s="9">
        <v>1</v>
      </c>
      <c r="D6" s="10" t="s">
        <v>41</v>
      </c>
      <c r="E6" s="14" t="s">
        <v>351</v>
      </c>
      <c r="F6" s="9">
        <v>5</v>
      </c>
      <c r="G6" s="11" t="s">
        <v>288</v>
      </c>
      <c r="H6" s="9"/>
      <c r="I6" s="9">
        <v>6</v>
      </c>
      <c r="J6" s="9">
        <v>15</v>
      </c>
      <c r="K6" s="9">
        <f t="shared" ref="K6" si="0">J6-I6+1</f>
        <v>10</v>
      </c>
      <c r="L6" s="9"/>
      <c r="M6" s="9">
        <v>60</v>
      </c>
      <c r="N6" s="12"/>
      <c r="O6" s="13">
        <f t="shared" ref="O6" si="1">M6/6</f>
        <v>10</v>
      </c>
      <c r="Q6" s="15">
        <f t="shared" ref="Q6" si="2">IF(K6=0,0,L6)</f>
        <v>0</v>
      </c>
      <c r="R6" s="16">
        <f t="shared" ref="R6" si="3">IF(K6=0,0,M6/1.5)</f>
        <v>40</v>
      </c>
      <c r="S6" s="15">
        <f t="shared" ref="S6" si="4">P6+Q6+R6</f>
        <v>40</v>
      </c>
      <c r="T6" s="177"/>
      <c r="V6" s="208"/>
    </row>
    <row r="7" spans="1:22" s="14" customFormat="1" hidden="1">
      <c r="A7" s="207" t="s">
        <v>135</v>
      </c>
      <c r="B7" s="8" t="s">
        <v>343</v>
      </c>
      <c r="C7" s="9">
        <v>1</v>
      </c>
      <c r="D7" s="10" t="s">
        <v>41</v>
      </c>
      <c r="E7" s="14" t="s">
        <v>379</v>
      </c>
      <c r="F7" s="9">
        <v>5</v>
      </c>
      <c r="G7" s="11" t="s">
        <v>288</v>
      </c>
      <c r="H7" s="9"/>
      <c r="I7" s="9">
        <v>16</v>
      </c>
      <c r="J7" s="9">
        <v>23</v>
      </c>
      <c r="K7" s="9">
        <f>J7-I7+1</f>
        <v>8</v>
      </c>
      <c r="L7" s="9"/>
      <c r="M7" s="9">
        <v>30</v>
      </c>
      <c r="N7" s="12"/>
      <c r="O7" s="13">
        <f>M7/6</f>
        <v>5</v>
      </c>
      <c r="Q7" s="15">
        <f>IF(K7=0,0,L7)</f>
        <v>0</v>
      </c>
      <c r="R7" s="16">
        <f>IF(K7=0,0,M7/1.5)</f>
        <v>20</v>
      </c>
      <c r="S7" s="15">
        <f>P7+Q7+R7</f>
        <v>20</v>
      </c>
      <c r="T7" s="177"/>
      <c r="V7" s="208"/>
    </row>
    <row r="8" spans="1:22" s="111" customFormat="1" ht="15.95" hidden="1" customHeight="1">
      <c r="A8" s="99"/>
      <c r="B8" s="100" t="s">
        <v>150</v>
      </c>
      <c r="C8" s="101">
        <v>2</v>
      </c>
      <c r="D8" s="102" t="s">
        <v>41</v>
      </c>
      <c r="E8" s="103" t="s">
        <v>151</v>
      </c>
      <c r="F8" s="104"/>
      <c r="G8" s="105"/>
      <c r="H8" s="101"/>
      <c r="I8" s="101"/>
      <c r="J8" s="101"/>
      <c r="K8" s="101">
        <f t="shared" ref="K8:K15" si="5">J8-I8+1</f>
        <v>1</v>
      </c>
      <c r="L8" s="101"/>
      <c r="M8" s="101">
        <v>60</v>
      </c>
      <c r="N8" s="106">
        <f t="shared" ref="N8:N15" si="6">L8/K8</f>
        <v>0</v>
      </c>
      <c r="O8" s="107">
        <f t="shared" ref="O8:O15" si="7">M8/6</f>
        <v>10</v>
      </c>
      <c r="P8" s="103"/>
      <c r="Q8" s="108">
        <f t="shared" ref="Q8:Q15" si="8">IF(K8=0,0,L8)</f>
        <v>0</v>
      </c>
      <c r="R8" s="109">
        <f>IF(K8=0,0,M8/1.5)</f>
        <v>40</v>
      </c>
      <c r="S8" s="108">
        <f t="shared" ref="S8:S15" si="9">P8+Q8+R8</f>
        <v>40</v>
      </c>
      <c r="T8" s="177"/>
      <c r="U8" s="110"/>
      <c r="V8" s="110"/>
    </row>
    <row r="9" spans="1:22" s="111" customFormat="1" ht="15.95" hidden="1" customHeight="1">
      <c r="A9" s="99"/>
      <c r="B9" s="100" t="s">
        <v>152</v>
      </c>
      <c r="C9" s="101">
        <v>2</v>
      </c>
      <c r="D9" s="102" t="s">
        <v>41</v>
      </c>
      <c r="E9" s="103" t="s">
        <v>151</v>
      </c>
      <c r="F9" s="104"/>
      <c r="G9" s="105"/>
      <c r="H9" s="101"/>
      <c r="I9" s="101"/>
      <c r="J9" s="101"/>
      <c r="K9" s="101">
        <f t="shared" si="5"/>
        <v>1</v>
      </c>
      <c r="L9" s="101"/>
      <c r="M9" s="101">
        <v>60</v>
      </c>
      <c r="N9" s="106">
        <f t="shared" si="6"/>
        <v>0</v>
      </c>
      <c r="O9" s="107">
        <f t="shared" si="7"/>
        <v>10</v>
      </c>
      <c r="P9" s="103"/>
      <c r="Q9" s="108">
        <f t="shared" si="8"/>
        <v>0</v>
      </c>
      <c r="R9" s="109">
        <f>IF(K9=0,0,M9/1.5)</f>
        <v>40</v>
      </c>
      <c r="S9" s="108">
        <f t="shared" si="9"/>
        <v>40</v>
      </c>
      <c r="T9" s="177"/>
      <c r="U9" s="110"/>
      <c r="V9" s="110"/>
    </row>
    <row r="10" spans="1:22" s="111" customFormat="1" ht="15.95" hidden="1" customHeight="1">
      <c r="A10" s="99"/>
      <c r="B10" s="100" t="s">
        <v>153</v>
      </c>
      <c r="C10" s="101">
        <v>2</v>
      </c>
      <c r="D10" s="102" t="s">
        <v>41</v>
      </c>
      <c r="E10" s="102" t="s">
        <v>9</v>
      </c>
      <c r="F10" s="104"/>
      <c r="G10" s="105"/>
      <c r="H10" s="101"/>
      <c r="I10" s="101"/>
      <c r="J10" s="101"/>
      <c r="K10" s="101">
        <f t="shared" si="5"/>
        <v>1</v>
      </c>
      <c r="L10" s="101">
        <v>30</v>
      </c>
      <c r="M10" s="101"/>
      <c r="N10" s="106">
        <f>L10/K10</f>
        <v>30</v>
      </c>
      <c r="O10" s="107">
        <f t="shared" si="7"/>
        <v>0</v>
      </c>
      <c r="P10" s="103"/>
      <c r="Q10" s="108">
        <f t="shared" si="8"/>
        <v>30</v>
      </c>
      <c r="R10" s="109">
        <f t="shared" ref="R10:R15" si="10">IF(K10=0,0,M10/1.5)</f>
        <v>0</v>
      </c>
      <c r="S10" s="108">
        <f t="shared" si="9"/>
        <v>30</v>
      </c>
      <c r="T10" s="177"/>
      <c r="U10" s="110"/>
      <c r="V10" s="110"/>
    </row>
    <row r="11" spans="1:22" s="111" customFormat="1" ht="15.95" hidden="1" customHeight="1">
      <c r="A11" s="99"/>
      <c r="B11" s="100" t="s">
        <v>154</v>
      </c>
      <c r="C11" s="101">
        <v>2</v>
      </c>
      <c r="D11" s="102" t="s">
        <v>41</v>
      </c>
      <c r="E11" s="102" t="s">
        <v>9</v>
      </c>
      <c r="F11" s="104"/>
      <c r="G11" s="105"/>
      <c r="H11" s="101"/>
      <c r="I11" s="101"/>
      <c r="J11" s="101"/>
      <c r="K11" s="101">
        <f t="shared" si="5"/>
        <v>1</v>
      </c>
      <c r="L11" s="101">
        <v>30</v>
      </c>
      <c r="M11" s="101"/>
      <c r="N11" s="106">
        <f t="shared" si="6"/>
        <v>30</v>
      </c>
      <c r="O11" s="107">
        <f t="shared" si="7"/>
        <v>0</v>
      </c>
      <c r="P11" s="103"/>
      <c r="Q11" s="108">
        <f t="shared" si="8"/>
        <v>30</v>
      </c>
      <c r="R11" s="109">
        <f t="shared" si="10"/>
        <v>0</v>
      </c>
      <c r="S11" s="108">
        <f t="shared" si="9"/>
        <v>30</v>
      </c>
      <c r="T11" s="178"/>
      <c r="U11" s="112"/>
      <c r="V11" s="110"/>
    </row>
    <row r="12" spans="1:22" s="111" customFormat="1" ht="15.95" hidden="1" customHeight="1">
      <c r="A12" s="99"/>
      <c r="B12" s="100" t="s">
        <v>155</v>
      </c>
      <c r="C12" s="101">
        <v>2</v>
      </c>
      <c r="D12" s="102" t="s">
        <v>41</v>
      </c>
      <c r="E12" s="102" t="s">
        <v>9</v>
      </c>
      <c r="F12" s="104"/>
      <c r="G12" s="105"/>
      <c r="H12" s="101"/>
      <c r="I12" s="101"/>
      <c r="J12" s="101"/>
      <c r="K12" s="101">
        <f t="shared" si="5"/>
        <v>1</v>
      </c>
      <c r="L12" s="101">
        <v>30</v>
      </c>
      <c r="M12" s="101"/>
      <c r="N12" s="106">
        <f t="shared" si="6"/>
        <v>30</v>
      </c>
      <c r="O12" s="107"/>
      <c r="P12" s="103"/>
      <c r="Q12" s="108">
        <f t="shared" si="8"/>
        <v>30</v>
      </c>
      <c r="R12" s="109">
        <f t="shared" si="10"/>
        <v>0</v>
      </c>
      <c r="S12" s="108">
        <f t="shared" si="9"/>
        <v>30</v>
      </c>
      <c r="T12" s="178"/>
      <c r="U12" s="112"/>
      <c r="V12" s="110"/>
    </row>
    <row r="13" spans="1:22" s="111" customFormat="1" ht="15.95" hidden="1" customHeight="1">
      <c r="A13" s="99"/>
      <c r="B13" s="100" t="s">
        <v>156</v>
      </c>
      <c r="C13" s="101">
        <v>2</v>
      </c>
      <c r="D13" s="102" t="s">
        <v>41</v>
      </c>
      <c r="E13" s="102" t="s">
        <v>9</v>
      </c>
      <c r="F13" s="104"/>
      <c r="G13" s="105"/>
      <c r="H13" s="101"/>
      <c r="I13" s="101"/>
      <c r="J13" s="101"/>
      <c r="K13" s="101">
        <f t="shared" si="5"/>
        <v>1</v>
      </c>
      <c r="L13" s="101">
        <v>30</v>
      </c>
      <c r="M13" s="101"/>
      <c r="N13" s="106">
        <f t="shared" si="6"/>
        <v>30</v>
      </c>
      <c r="O13" s="107"/>
      <c r="P13" s="103"/>
      <c r="Q13" s="108">
        <f t="shared" si="8"/>
        <v>30</v>
      </c>
      <c r="R13" s="109">
        <f t="shared" si="10"/>
        <v>0</v>
      </c>
      <c r="S13" s="108">
        <f t="shared" si="9"/>
        <v>30</v>
      </c>
      <c r="T13" s="178"/>
      <c r="U13" s="112"/>
      <c r="V13" s="110"/>
    </row>
    <row r="14" spans="1:22" s="111" customFormat="1" ht="15.95" hidden="1" customHeight="1">
      <c r="A14" s="99"/>
      <c r="B14" s="100" t="s">
        <v>157</v>
      </c>
      <c r="C14" s="101">
        <v>2</v>
      </c>
      <c r="D14" s="102" t="s">
        <v>41</v>
      </c>
      <c r="E14" s="102" t="s">
        <v>9</v>
      </c>
      <c r="F14" s="104"/>
      <c r="G14" s="105"/>
      <c r="H14" s="101"/>
      <c r="I14" s="101"/>
      <c r="J14" s="101"/>
      <c r="K14" s="101">
        <f t="shared" si="5"/>
        <v>1</v>
      </c>
      <c r="L14" s="101">
        <v>30</v>
      </c>
      <c r="M14" s="101"/>
      <c r="N14" s="106">
        <f t="shared" si="6"/>
        <v>30</v>
      </c>
      <c r="O14" s="107">
        <f t="shared" si="7"/>
        <v>0</v>
      </c>
      <c r="P14" s="103"/>
      <c r="Q14" s="108">
        <f t="shared" si="8"/>
        <v>30</v>
      </c>
      <c r="R14" s="109">
        <f t="shared" si="10"/>
        <v>0</v>
      </c>
      <c r="S14" s="108">
        <f t="shared" si="9"/>
        <v>30</v>
      </c>
      <c r="T14" s="178"/>
      <c r="U14" s="112"/>
      <c r="V14" s="110"/>
    </row>
    <row r="15" spans="1:22" s="111" customFormat="1" ht="15.95" hidden="1" customHeight="1">
      <c r="A15" s="99"/>
      <c r="B15" s="100" t="s">
        <v>158</v>
      </c>
      <c r="C15" s="101">
        <v>2</v>
      </c>
      <c r="D15" s="102" t="s">
        <v>41</v>
      </c>
      <c r="E15" s="102" t="s">
        <v>9</v>
      </c>
      <c r="F15" s="104"/>
      <c r="G15" s="105"/>
      <c r="H15" s="101"/>
      <c r="I15" s="101"/>
      <c r="J15" s="101"/>
      <c r="K15" s="101">
        <f t="shared" si="5"/>
        <v>1</v>
      </c>
      <c r="L15" s="101">
        <v>30</v>
      </c>
      <c r="M15" s="101"/>
      <c r="N15" s="106">
        <f t="shared" si="6"/>
        <v>30</v>
      </c>
      <c r="O15" s="107">
        <f t="shared" si="7"/>
        <v>0</v>
      </c>
      <c r="P15" s="103"/>
      <c r="Q15" s="108">
        <f t="shared" si="8"/>
        <v>30</v>
      </c>
      <c r="R15" s="109">
        <f t="shared" si="10"/>
        <v>0</v>
      </c>
      <c r="S15" s="108">
        <f t="shared" si="9"/>
        <v>30</v>
      </c>
      <c r="T15" s="178">
        <f>SUM(S2:S15)</f>
        <v>460</v>
      </c>
      <c r="U15" s="112"/>
      <c r="V15" s="110"/>
    </row>
    <row r="16" spans="1:22" s="27" customFormat="1" ht="25.5" hidden="1">
      <c r="A16" s="3" t="s">
        <v>15</v>
      </c>
      <c r="B16" s="3" t="s">
        <v>16</v>
      </c>
      <c r="C16" s="4" t="s">
        <v>149</v>
      </c>
      <c r="D16" s="3" t="s">
        <v>17</v>
      </c>
      <c r="E16" s="3" t="s">
        <v>18</v>
      </c>
      <c r="F16" s="3" t="s">
        <v>19</v>
      </c>
      <c r="G16" s="3" t="s">
        <v>20</v>
      </c>
      <c r="H16" s="4" t="s">
        <v>1</v>
      </c>
      <c r="I16" s="3" t="s">
        <v>21</v>
      </c>
      <c r="J16" s="3" t="s">
        <v>22</v>
      </c>
      <c r="K16" s="4" t="s">
        <v>2</v>
      </c>
      <c r="L16" s="3" t="s">
        <v>33</v>
      </c>
      <c r="M16" s="3" t="s">
        <v>34</v>
      </c>
      <c r="N16" s="5" t="s">
        <v>3</v>
      </c>
      <c r="O16" s="5" t="s">
        <v>4</v>
      </c>
      <c r="P16" s="4" t="s">
        <v>32</v>
      </c>
      <c r="Q16" s="3" t="s">
        <v>5</v>
      </c>
      <c r="R16" s="3" t="s">
        <v>6</v>
      </c>
      <c r="S16" s="6" t="s">
        <v>7</v>
      </c>
      <c r="T16" s="176"/>
      <c r="U16" s="53" t="s">
        <v>105</v>
      </c>
      <c r="V16" s="54" t="s">
        <v>106</v>
      </c>
    </row>
    <row r="17" spans="1:22" s="27" customFormat="1" hidden="1">
      <c r="A17" s="98" t="s">
        <v>135</v>
      </c>
      <c r="B17" s="8" t="s">
        <v>295</v>
      </c>
      <c r="C17" s="9">
        <v>1</v>
      </c>
      <c r="D17" s="10" t="s">
        <v>24</v>
      </c>
      <c r="E17" s="14" t="s">
        <v>99</v>
      </c>
      <c r="F17" s="24">
        <v>2</v>
      </c>
      <c r="G17" s="11" t="s">
        <v>288</v>
      </c>
      <c r="H17" s="9"/>
      <c r="I17" s="9">
        <v>6</v>
      </c>
      <c r="J17" s="9">
        <v>15</v>
      </c>
      <c r="K17" s="9">
        <f>J17-I17+1</f>
        <v>10</v>
      </c>
      <c r="L17" s="9"/>
      <c r="M17" s="9">
        <v>60</v>
      </c>
      <c r="N17" s="12"/>
      <c r="O17" s="13">
        <f>M17/6</f>
        <v>10</v>
      </c>
      <c r="P17" s="14"/>
      <c r="Q17" s="15">
        <f>IF(K17=0,0,L17)</f>
        <v>0</v>
      </c>
      <c r="R17" s="16">
        <f>IF(K17=0,0,M17/1.5)</f>
        <v>40</v>
      </c>
      <c r="S17" s="15">
        <f>P17+Q17+R17</f>
        <v>40</v>
      </c>
      <c r="T17" s="177"/>
      <c r="V17" s="85"/>
    </row>
    <row r="18" spans="1:22" s="27" customFormat="1" hidden="1">
      <c r="A18" s="98" t="s">
        <v>135</v>
      </c>
      <c r="B18" s="8" t="s">
        <v>287</v>
      </c>
      <c r="C18" s="9">
        <v>1</v>
      </c>
      <c r="D18" s="10" t="s">
        <v>24</v>
      </c>
      <c r="E18" s="14" t="s">
        <v>99</v>
      </c>
      <c r="F18" s="24">
        <v>3</v>
      </c>
      <c r="G18" s="11" t="s">
        <v>288</v>
      </c>
      <c r="H18" s="9"/>
      <c r="I18" s="9">
        <v>6</v>
      </c>
      <c r="J18" s="9">
        <v>15</v>
      </c>
      <c r="K18" s="9">
        <f>J18-I18+1</f>
        <v>10</v>
      </c>
      <c r="L18" s="9"/>
      <c r="M18" s="9">
        <v>60</v>
      </c>
      <c r="N18" s="12"/>
      <c r="O18" s="13">
        <f>M18/6</f>
        <v>10</v>
      </c>
      <c r="P18" s="14"/>
      <c r="Q18" s="15">
        <f>IF(K18=0,0,L18)</f>
        <v>0</v>
      </c>
      <c r="R18" s="16">
        <f>IF(K18=0,0,M18/1.5)</f>
        <v>40</v>
      </c>
      <c r="S18" s="15">
        <f>P18+Q18+R18</f>
        <v>40</v>
      </c>
      <c r="T18" s="177"/>
      <c r="V18" s="85"/>
    </row>
    <row r="19" spans="1:22" s="26" customFormat="1" ht="15.95" hidden="1" customHeight="1">
      <c r="A19" s="30" t="s">
        <v>248</v>
      </c>
      <c r="B19" s="8" t="s">
        <v>148</v>
      </c>
      <c r="C19" s="9">
        <v>1</v>
      </c>
      <c r="D19" s="10" t="s">
        <v>24</v>
      </c>
      <c r="E19" s="29" t="s">
        <v>117</v>
      </c>
      <c r="F19" s="11">
        <v>4</v>
      </c>
      <c r="G19" s="11" t="s">
        <v>140</v>
      </c>
      <c r="H19" s="9"/>
      <c r="I19" s="9">
        <v>1</v>
      </c>
      <c r="J19" s="9">
        <v>10</v>
      </c>
      <c r="K19" s="9">
        <f>J19-I19+1</f>
        <v>10</v>
      </c>
      <c r="L19" s="9">
        <v>30</v>
      </c>
      <c r="M19" s="9"/>
      <c r="N19" s="12">
        <f>L19/K19</f>
        <v>3</v>
      </c>
      <c r="O19" s="13">
        <f>M19/5</f>
        <v>0</v>
      </c>
      <c r="P19" s="14"/>
      <c r="Q19" s="15">
        <f>IF(K19=0,0,L19)</f>
        <v>30</v>
      </c>
      <c r="R19" s="16">
        <f>IF(K19=0,0,M19/1.5)</f>
        <v>0</v>
      </c>
      <c r="S19" s="15">
        <f>P19+Q19+R19</f>
        <v>30</v>
      </c>
      <c r="T19" s="177"/>
      <c r="U19" s="27"/>
      <c r="V19" s="27"/>
    </row>
    <row r="20" spans="1:22" s="26" customFormat="1" ht="15.95" hidden="1" customHeight="1">
      <c r="A20" s="30" t="s">
        <v>248</v>
      </c>
      <c r="B20" s="8" t="s">
        <v>160</v>
      </c>
      <c r="C20" s="9">
        <v>1</v>
      </c>
      <c r="D20" s="10" t="s">
        <v>24</v>
      </c>
      <c r="E20" s="29" t="s">
        <v>117</v>
      </c>
      <c r="F20" s="11">
        <v>6</v>
      </c>
      <c r="G20" s="11" t="s">
        <v>75</v>
      </c>
      <c r="H20" s="9"/>
      <c r="I20" s="9">
        <v>1</v>
      </c>
      <c r="J20" s="9">
        <v>15</v>
      </c>
      <c r="K20" s="9">
        <f>J20-I20+1</f>
        <v>15</v>
      </c>
      <c r="L20" s="9">
        <v>45</v>
      </c>
      <c r="M20" s="9"/>
      <c r="N20" s="12">
        <f>L20/K20</f>
        <v>3</v>
      </c>
      <c r="O20" s="13">
        <f>M20/5</f>
        <v>0</v>
      </c>
      <c r="P20" s="14"/>
      <c r="Q20" s="15">
        <f>IF(K20=0,0,L20)</f>
        <v>45</v>
      </c>
      <c r="R20" s="16">
        <f>IF(K20=0,0,M20/1.5)</f>
        <v>0</v>
      </c>
      <c r="S20" s="15">
        <f>P20+Q20+R20</f>
        <v>45</v>
      </c>
      <c r="T20" s="177"/>
      <c r="U20" s="27"/>
      <c r="V20" s="27"/>
    </row>
    <row r="21" spans="1:22" s="14" customFormat="1" hidden="1">
      <c r="A21" s="7" t="s">
        <v>135</v>
      </c>
      <c r="B21" s="8" t="s">
        <v>366</v>
      </c>
      <c r="C21" s="9">
        <v>1</v>
      </c>
      <c r="D21" s="10" t="s">
        <v>24</v>
      </c>
      <c r="E21" s="10" t="s">
        <v>372</v>
      </c>
      <c r="F21" s="11">
        <v>6</v>
      </c>
      <c r="G21" s="11" t="s">
        <v>288</v>
      </c>
      <c r="H21" s="9"/>
      <c r="I21" s="9">
        <v>6</v>
      </c>
      <c r="J21" s="9">
        <v>15</v>
      </c>
      <c r="K21" s="9">
        <f>J21-I21+1</f>
        <v>10</v>
      </c>
      <c r="L21" s="9"/>
      <c r="M21" s="9">
        <v>60</v>
      </c>
      <c r="N21" s="12">
        <f>L21/K21</f>
        <v>0</v>
      </c>
      <c r="O21" s="13">
        <f>M21/6</f>
        <v>10</v>
      </c>
      <c r="Q21" s="15">
        <f>IF(K21=0,0,L21)</f>
        <v>0</v>
      </c>
      <c r="R21" s="16">
        <f>IF(K21=0,0,M21/1.5)</f>
        <v>40</v>
      </c>
      <c r="S21" s="15">
        <f>P21+Q21+R21</f>
        <v>40</v>
      </c>
      <c r="T21" s="177"/>
    </row>
    <row r="22" spans="1:22" s="111" customFormat="1" ht="15.95" hidden="1" customHeight="1">
      <c r="A22" s="99"/>
      <c r="B22" s="100" t="s">
        <v>161</v>
      </c>
      <c r="C22" s="101">
        <v>2</v>
      </c>
      <c r="D22" s="102" t="s">
        <v>24</v>
      </c>
      <c r="E22" s="114" t="s">
        <v>162</v>
      </c>
      <c r="F22" s="105"/>
      <c r="G22" s="105"/>
      <c r="H22" s="101"/>
      <c r="I22" s="101">
        <v>1</v>
      </c>
      <c r="J22" s="101">
        <v>15</v>
      </c>
      <c r="K22" s="101">
        <f t="shared" ref="K22:K24" si="11">J22-I22+1</f>
        <v>15</v>
      </c>
      <c r="L22" s="101">
        <v>30</v>
      </c>
      <c r="M22" s="101"/>
      <c r="N22" s="106">
        <f t="shared" ref="N22:N24" si="12">L22/K22</f>
        <v>2</v>
      </c>
      <c r="O22" s="107">
        <f t="shared" ref="O22:O24" si="13">M22/5</f>
        <v>0</v>
      </c>
      <c r="P22" s="103"/>
      <c r="Q22" s="108">
        <f t="shared" ref="Q22:Q24" si="14">IF(K22=0,0,L22)</f>
        <v>30</v>
      </c>
      <c r="R22" s="109">
        <f t="shared" ref="R22:R24" si="15">IF(K22=0,0,M22/1.5)</f>
        <v>0</v>
      </c>
      <c r="S22" s="108">
        <f t="shared" ref="S22:S24" si="16">P22+Q22+R22</f>
        <v>30</v>
      </c>
      <c r="T22" s="177"/>
      <c r="U22" s="110"/>
      <c r="V22" s="110"/>
    </row>
    <row r="23" spans="1:22" s="111" customFormat="1" ht="15.95" hidden="1" customHeight="1">
      <c r="A23" s="99"/>
      <c r="B23" s="100" t="s">
        <v>150</v>
      </c>
      <c r="C23" s="101">
        <v>2</v>
      </c>
      <c r="D23" s="102" t="s">
        <v>24</v>
      </c>
      <c r="E23" s="114" t="s">
        <v>163</v>
      </c>
      <c r="F23" s="105"/>
      <c r="G23" s="105"/>
      <c r="H23" s="101"/>
      <c r="I23" s="101">
        <v>1</v>
      </c>
      <c r="J23" s="101">
        <v>15</v>
      </c>
      <c r="K23" s="101">
        <f t="shared" si="11"/>
        <v>15</v>
      </c>
      <c r="L23" s="101"/>
      <c r="M23" s="101">
        <v>60</v>
      </c>
      <c r="N23" s="106">
        <f t="shared" si="12"/>
        <v>0</v>
      </c>
      <c r="O23" s="107">
        <f t="shared" si="13"/>
        <v>12</v>
      </c>
      <c r="P23" s="103"/>
      <c r="Q23" s="108">
        <f t="shared" si="14"/>
        <v>0</v>
      </c>
      <c r="R23" s="109">
        <f t="shared" si="15"/>
        <v>40</v>
      </c>
      <c r="S23" s="108">
        <f t="shared" si="16"/>
        <v>40</v>
      </c>
      <c r="T23" s="177"/>
      <c r="U23" s="110"/>
      <c r="V23" s="110"/>
    </row>
    <row r="24" spans="1:22" s="111" customFormat="1" ht="15.95" hidden="1" customHeight="1">
      <c r="A24" s="99"/>
      <c r="B24" s="100" t="s">
        <v>152</v>
      </c>
      <c r="C24" s="101">
        <v>2</v>
      </c>
      <c r="D24" s="102" t="s">
        <v>24</v>
      </c>
      <c r="E24" s="114" t="s">
        <v>163</v>
      </c>
      <c r="F24" s="105"/>
      <c r="G24" s="105"/>
      <c r="H24" s="101"/>
      <c r="I24" s="101">
        <v>1</v>
      </c>
      <c r="J24" s="101">
        <v>15</v>
      </c>
      <c r="K24" s="101">
        <f t="shared" si="11"/>
        <v>15</v>
      </c>
      <c r="L24" s="101"/>
      <c r="M24" s="101">
        <v>60</v>
      </c>
      <c r="N24" s="106">
        <f t="shared" si="12"/>
        <v>0</v>
      </c>
      <c r="O24" s="107">
        <f t="shared" si="13"/>
        <v>12</v>
      </c>
      <c r="P24" s="103"/>
      <c r="Q24" s="108">
        <f t="shared" si="14"/>
        <v>0</v>
      </c>
      <c r="R24" s="109">
        <f t="shared" si="15"/>
        <v>40</v>
      </c>
      <c r="S24" s="108">
        <f t="shared" si="16"/>
        <v>40</v>
      </c>
      <c r="T24" s="177"/>
      <c r="U24" s="110"/>
      <c r="V24" s="110"/>
    </row>
    <row r="25" spans="1:22" s="111" customFormat="1" ht="15.95" hidden="1" customHeight="1">
      <c r="A25" s="99"/>
      <c r="B25" s="100" t="s">
        <v>147</v>
      </c>
      <c r="C25" s="101">
        <v>2</v>
      </c>
      <c r="D25" s="102" t="s">
        <v>24</v>
      </c>
      <c r="E25" s="103" t="s">
        <v>117</v>
      </c>
      <c r="F25" s="105"/>
      <c r="G25" s="105"/>
      <c r="H25" s="101"/>
      <c r="I25" s="101"/>
      <c r="J25" s="101"/>
      <c r="K25" s="101">
        <f>J25-I25+1</f>
        <v>1</v>
      </c>
      <c r="L25" s="101">
        <v>45</v>
      </c>
      <c r="M25" s="101"/>
      <c r="N25" s="106">
        <f>L25/K25</f>
        <v>45</v>
      </c>
      <c r="O25" s="107">
        <f>M25/6</f>
        <v>0</v>
      </c>
      <c r="P25" s="103"/>
      <c r="Q25" s="108">
        <f>IF(K25=0,0,L25)</f>
        <v>45</v>
      </c>
      <c r="R25" s="109">
        <f>IF(K25=0,0,M25/1.5)</f>
        <v>0</v>
      </c>
      <c r="S25" s="108">
        <f>P25+Q25+R25</f>
        <v>45</v>
      </c>
      <c r="T25" s="178"/>
      <c r="U25" s="113"/>
    </row>
    <row r="26" spans="1:22" s="110" customFormat="1" hidden="1">
      <c r="A26" s="124"/>
      <c r="B26" s="100" t="s">
        <v>267</v>
      </c>
      <c r="C26" s="101">
        <v>2</v>
      </c>
      <c r="D26" s="102" t="s">
        <v>24</v>
      </c>
      <c r="E26" s="103" t="s">
        <v>111</v>
      </c>
      <c r="F26" s="105"/>
      <c r="G26" s="105"/>
      <c r="H26" s="101"/>
      <c r="I26" s="101"/>
      <c r="J26" s="101"/>
      <c r="K26" s="101">
        <f t="shared" ref="K26" si="17">J26-I26+1</f>
        <v>1</v>
      </c>
      <c r="L26" s="101">
        <v>30</v>
      </c>
      <c r="M26" s="101"/>
      <c r="N26" s="106">
        <f>L26/K26</f>
        <v>30</v>
      </c>
      <c r="O26" s="107">
        <f>M26/5</f>
        <v>0</v>
      </c>
      <c r="P26" s="103"/>
      <c r="Q26" s="108">
        <f t="shared" ref="Q26" si="18">IF(K26=0,0,L26)</f>
        <v>30</v>
      </c>
      <c r="R26" s="109">
        <f t="shared" ref="R26" si="19">IF(K26=0,0,M26/1.5)</f>
        <v>0</v>
      </c>
      <c r="S26" s="108">
        <f t="shared" ref="S26" si="20">P26+Q26+R26</f>
        <v>30</v>
      </c>
      <c r="T26" s="178"/>
      <c r="U26" s="112"/>
    </row>
    <row r="27" spans="1:22" s="110" customFormat="1" hidden="1">
      <c r="A27" s="124"/>
      <c r="B27" s="100" t="s">
        <v>170</v>
      </c>
      <c r="C27" s="101">
        <v>2</v>
      </c>
      <c r="D27" s="102" t="s">
        <v>24</v>
      </c>
      <c r="E27" s="103" t="s">
        <v>111</v>
      </c>
      <c r="F27" s="105"/>
      <c r="G27" s="105"/>
      <c r="H27" s="101"/>
      <c r="I27" s="101">
        <v>1</v>
      </c>
      <c r="J27" s="101">
        <v>15</v>
      </c>
      <c r="K27" s="101">
        <f>J27-I27+1</f>
        <v>15</v>
      </c>
      <c r="L27" s="101">
        <v>30</v>
      </c>
      <c r="M27" s="101"/>
      <c r="N27" s="106">
        <f>L27/K27</f>
        <v>2</v>
      </c>
      <c r="O27" s="107">
        <f>M27/5</f>
        <v>0</v>
      </c>
      <c r="P27" s="103"/>
      <c r="Q27" s="108">
        <f>IF(K27=0,0,L27)</f>
        <v>30</v>
      </c>
      <c r="R27" s="109">
        <f>IF(K27=0,0,M27/1.5)</f>
        <v>0</v>
      </c>
      <c r="S27" s="108">
        <f>P27+Q27+R27</f>
        <v>30</v>
      </c>
      <c r="T27" s="178"/>
      <c r="U27" s="112"/>
    </row>
    <row r="28" spans="1:22" s="110" customFormat="1" hidden="1">
      <c r="A28" s="124"/>
      <c r="B28" s="100" t="s">
        <v>171</v>
      </c>
      <c r="C28" s="101">
        <v>2</v>
      </c>
      <c r="D28" s="102" t="s">
        <v>24</v>
      </c>
      <c r="E28" s="103" t="s">
        <v>111</v>
      </c>
      <c r="F28" s="104"/>
      <c r="G28" s="105"/>
      <c r="H28" s="101"/>
      <c r="I28" s="101">
        <v>1</v>
      </c>
      <c r="J28" s="101">
        <v>15</v>
      </c>
      <c r="K28" s="101">
        <f>J28-I28+1</f>
        <v>15</v>
      </c>
      <c r="L28" s="101">
        <v>30</v>
      </c>
      <c r="M28" s="101"/>
      <c r="N28" s="106">
        <f>L28/K28</f>
        <v>2</v>
      </c>
      <c r="O28" s="107">
        <f>M28/5</f>
        <v>0</v>
      </c>
      <c r="P28" s="103"/>
      <c r="Q28" s="108">
        <f>IF(K28=0,0,L28)</f>
        <v>30</v>
      </c>
      <c r="R28" s="109">
        <f>IF(K28=0,0,M28/1.5)</f>
        <v>0</v>
      </c>
      <c r="S28" s="108">
        <f>P28+Q28+R28</f>
        <v>30</v>
      </c>
      <c r="T28" s="178">
        <f>SUM(S17:S28)</f>
        <v>440</v>
      </c>
      <c r="U28" s="112"/>
    </row>
    <row r="29" spans="1:22" s="27" customFormat="1" ht="25.5" hidden="1">
      <c r="A29" s="3" t="s">
        <v>15</v>
      </c>
      <c r="B29" s="3" t="s">
        <v>16</v>
      </c>
      <c r="C29" s="4" t="s">
        <v>149</v>
      </c>
      <c r="D29" s="3" t="s">
        <v>17</v>
      </c>
      <c r="E29" s="3" t="s">
        <v>18</v>
      </c>
      <c r="F29" s="3" t="s">
        <v>19</v>
      </c>
      <c r="G29" s="3" t="s">
        <v>20</v>
      </c>
      <c r="H29" s="4" t="s">
        <v>1</v>
      </c>
      <c r="I29" s="3" t="s">
        <v>21</v>
      </c>
      <c r="J29" s="3" t="s">
        <v>22</v>
      </c>
      <c r="K29" s="4" t="s">
        <v>2</v>
      </c>
      <c r="L29" s="3" t="s">
        <v>33</v>
      </c>
      <c r="M29" s="3" t="s">
        <v>34</v>
      </c>
      <c r="N29" s="5" t="s">
        <v>3</v>
      </c>
      <c r="O29" s="5" t="s">
        <v>4</v>
      </c>
      <c r="P29" s="4" t="s">
        <v>32</v>
      </c>
      <c r="Q29" s="3" t="s">
        <v>5</v>
      </c>
      <c r="R29" s="3" t="s">
        <v>6</v>
      </c>
      <c r="S29" s="6" t="s">
        <v>7</v>
      </c>
      <c r="T29" s="179"/>
      <c r="U29" s="84" t="s">
        <v>105</v>
      </c>
      <c r="V29" s="84" t="s">
        <v>106</v>
      </c>
    </row>
    <row r="30" spans="1:22" s="27" customFormat="1" hidden="1">
      <c r="A30" s="7" t="s">
        <v>256</v>
      </c>
      <c r="B30" s="8" t="s">
        <v>156</v>
      </c>
      <c r="C30" s="9">
        <v>1</v>
      </c>
      <c r="D30" s="8" t="s">
        <v>11</v>
      </c>
      <c r="E30" s="36" t="s">
        <v>118</v>
      </c>
      <c r="F30" s="11">
        <v>2</v>
      </c>
      <c r="G30" s="11" t="s">
        <v>72</v>
      </c>
      <c r="H30" s="9"/>
      <c r="I30" s="9">
        <v>1</v>
      </c>
      <c r="J30" s="9">
        <v>15</v>
      </c>
      <c r="K30" s="9">
        <f t="shared" ref="K30" si="21">J30-I30+1</f>
        <v>15</v>
      </c>
      <c r="L30" s="9">
        <v>30</v>
      </c>
      <c r="M30" s="9"/>
      <c r="N30" s="12">
        <f t="shared" ref="N30" si="22">L30/K30</f>
        <v>2</v>
      </c>
      <c r="O30" s="13">
        <f>M30/6</f>
        <v>0</v>
      </c>
      <c r="P30" s="14"/>
      <c r="Q30" s="15">
        <f>IF(K30=0,0,L30)</f>
        <v>30</v>
      </c>
      <c r="R30" s="16">
        <f>IF(K30=0,0,M30/1.5)</f>
        <v>0</v>
      </c>
      <c r="S30" s="13">
        <f t="shared" ref="S30" si="23">P30+Q30+R30</f>
        <v>30</v>
      </c>
      <c r="T30" s="180"/>
    </row>
    <row r="31" spans="1:22" s="27" customFormat="1" hidden="1">
      <c r="A31" s="7" t="s">
        <v>143</v>
      </c>
      <c r="B31" s="8" t="s">
        <v>155</v>
      </c>
      <c r="C31" s="9">
        <v>1</v>
      </c>
      <c r="D31" s="8" t="s">
        <v>11</v>
      </c>
      <c r="E31" s="36" t="s">
        <v>118</v>
      </c>
      <c r="F31" s="11">
        <v>2</v>
      </c>
      <c r="G31" s="11" t="s">
        <v>74</v>
      </c>
      <c r="H31" s="9"/>
      <c r="I31" s="9">
        <v>1</v>
      </c>
      <c r="J31" s="9">
        <v>15</v>
      </c>
      <c r="K31" s="9">
        <f t="shared" ref="K31" si="24">J31-I31+1</f>
        <v>15</v>
      </c>
      <c r="L31" s="9">
        <v>30</v>
      </c>
      <c r="M31" s="9"/>
      <c r="N31" s="12">
        <f t="shared" ref="N31" si="25">L31/K31</f>
        <v>2</v>
      </c>
      <c r="O31" s="13">
        <f t="shared" ref="O31:O39" si="26">M31/6</f>
        <v>0</v>
      </c>
      <c r="P31" s="14"/>
      <c r="Q31" s="15">
        <f t="shared" ref="Q31:Q39" si="27">IF(K31=0,0,L31)</f>
        <v>30</v>
      </c>
      <c r="R31" s="16">
        <f t="shared" ref="R31:R42" si="28">IF(K31=0,0,M31/1.5)</f>
        <v>0</v>
      </c>
      <c r="S31" s="13">
        <f t="shared" ref="S31" si="29">P31+Q31+R31</f>
        <v>30</v>
      </c>
      <c r="T31" s="180"/>
    </row>
    <row r="32" spans="1:22" s="27" customFormat="1" hidden="1">
      <c r="A32" s="7" t="s">
        <v>251</v>
      </c>
      <c r="B32" s="8" t="s">
        <v>179</v>
      </c>
      <c r="C32" s="9">
        <v>1</v>
      </c>
      <c r="D32" s="8" t="s">
        <v>11</v>
      </c>
      <c r="E32" s="36" t="s">
        <v>118</v>
      </c>
      <c r="F32" s="11">
        <v>4</v>
      </c>
      <c r="G32" s="11" t="s">
        <v>72</v>
      </c>
      <c r="H32" s="9"/>
      <c r="I32" s="9">
        <v>1</v>
      </c>
      <c r="J32" s="9">
        <v>15</v>
      </c>
      <c r="K32" s="9">
        <f t="shared" ref="K32" si="30">J32-I32+1</f>
        <v>15</v>
      </c>
      <c r="L32" s="9">
        <v>30</v>
      </c>
      <c r="M32" s="9"/>
      <c r="N32" s="12">
        <f t="shared" ref="N32" si="31">L32/K32</f>
        <v>2</v>
      </c>
      <c r="O32" s="13">
        <f t="shared" si="26"/>
        <v>0</v>
      </c>
      <c r="P32" s="14"/>
      <c r="Q32" s="15">
        <f t="shared" si="27"/>
        <v>30</v>
      </c>
      <c r="R32" s="16">
        <f t="shared" si="28"/>
        <v>0</v>
      </c>
      <c r="S32" s="13">
        <f t="shared" ref="S32" si="32">P32+Q32+R32</f>
        <v>30</v>
      </c>
      <c r="T32" s="180"/>
    </row>
    <row r="33" spans="1:22" s="27" customFormat="1" hidden="1">
      <c r="A33" s="7" t="s">
        <v>252</v>
      </c>
      <c r="B33" s="8" t="s">
        <v>180</v>
      </c>
      <c r="C33" s="9">
        <v>1</v>
      </c>
      <c r="D33" s="8" t="s">
        <v>11</v>
      </c>
      <c r="E33" s="36" t="s">
        <v>118</v>
      </c>
      <c r="F33" s="11">
        <v>4</v>
      </c>
      <c r="G33" s="11" t="s">
        <v>74</v>
      </c>
      <c r="H33" s="9"/>
      <c r="I33" s="9">
        <v>1</v>
      </c>
      <c r="J33" s="9">
        <v>15</v>
      </c>
      <c r="K33" s="9">
        <f t="shared" ref="K33" si="33">J33-I33+1</f>
        <v>15</v>
      </c>
      <c r="L33" s="9">
        <v>30</v>
      </c>
      <c r="M33" s="9"/>
      <c r="N33" s="12">
        <f t="shared" ref="N33" si="34">L33/K33</f>
        <v>2</v>
      </c>
      <c r="O33" s="13">
        <f t="shared" si="26"/>
        <v>0</v>
      </c>
      <c r="P33" s="14"/>
      <c r="Q33" s="15">
        <f t="shared" si="27"/>
        <v>30</v>
      </c>
      <c r="R33" s="16">
        <f t="shared" si="28"/>
        <v>0</v>
      </c>
      <c r="S33" s="13">
        <f t="shared" ref="S33" si="35">P33+Q33+R33</f>
        <v>30</v>
      </c>
      <c r="T33" s="180"/>
    </row>
    <row r="34" spans="1:22" s="27" customFormat="1" hidden="1">
      <c r="A34" s="7" t="s">
        <v>250</v>
      </c>
      <c r="B34" s="8" t="s">
        <v>154</v>
      </c>
      <c r="C34" s="9">
        <v>1</v>
      </c>
      <c r="D34" s="8" t="s">
        <v>11</v>
      </c>
      <c r="E34" s="36" t="s">
        <v>118</v>
      </c>
      <c r="F34" s="11">
        <v>5</v>
      </c>
      <c r="G34" s="11" t="s">
        <v>77</v>
      </c>
      <c r="H34" s="9"/>
      <c r="I34" s="9">
        <v>1</v>
      </c>
      <c r="J34" s="9">
        <v>15</v>
      </c>
      <c r="K34" s="9">
        <f t="shared" ref="K34" si="36">J34-I34+1</f>
        <v>15</v>
      </c>
      <c r="L34" s="9">
        <v>30</v>
      </c>
      <c r="M34" s="9"/>
      <c r="N34" s="12">
        <f t="shared" ref="N34" si="37">L34/K34</f>
        <v>2</v>
      </c>
      <c r="O34" s="13">
        <f t="shared" si="26"/>
        <v>0</v>
      </c>
      <c r="P34" s="14"/>
      <c r="Q34" s="15">
        <f t="shared" si="27"/>
        <v>30</v>
      </c>
      <c r="R34" s="16">
        <f t="shared" si="28"/>
        <v>0</v>
      </c>
      <c r="S34" s="13">
        <f t="shared" ref="S34" si="38">P34+Q34+R34</f>
        <v>30</v>
      </c>
      <c r="T34" s="180"/>
    </row>
    <row r="35" spans="1:22" s="27" customFormat="1" hidden="1">
      <c r="A35" s="7" t="s">
        <v>251</v>
      </c>
      <c r="B35" s="8" t="s">
        <v>153</v>
      </c>
      <c r="C35" s="9">
        <v>1</v>
      </c>
      <c r="D35" s="8" t="s">
        <v>11</v>
      </c>
      <c r="E35" s="36" t="s">
        <v>118</v>
      </c>
      <c r="F35" s="11">
        <v>5</v>
      </c>
      <c r="G35" s="11" t="s">
        <v>80</v>
      </c>
      <c r="H35" s="9"/>
      <c r="I35" s="9">
        <v>1</v>
      </c>
      <c r="J35" s="9">
        <v>15</v>
      </c>
      <c r="K35" s="9">
        <f t="shared" ref="K35" si="39">J35-I35+1</f>
        <v>15</v>
      </c>
      <c r="L35" s="9">
        <v>30</v>
      </c>
      <c r="M35" s="9"/>
      <c r="N35" s="12">
        <f t="shared" ref="N35" si="40">L35/K35</f>
        <v>2</v>
      </c>
      <c r="O35" s="13">
        <f t="shared" si="26"/>
        <v>0</v>
      </c>
      <c r="P35" s="14"/>
      <c r="Q35" s="15">
        <f t="shared" si="27"/>
        <v>30</v>
      </c>
      <c r="R35" s="16">
        <f t="shared" si="28"/>
        <v>0</v>
      </c>
      <c r="S35" s="13">
        <f t="shared" ref="S35" si="41">P35+Q35+R35</f>
        <v>30</v>
      </c>
      <c r="T35" s="180"/>
    </row>
    <row r="36" spans="1:22" s="48" customFormat="1" hidden="1">
      <c r="A36" s="184"/>
      <c r="B36" s="46" t="s">
        <v>148</v>
      </c>
      <c r="C36" s="47">
        <v>1</v>
      </c>
      <c r="D36" s="46" t="s">
        <v>11</v>
      </c>
      <c r="E36" s="36" t="s">
        <v>118</v>
      </c>
      <c r="F36" s="49">
        <v>5</v>
      </c>
      <c r="G36" s="49" t="s">
        <v>102</v>
      </c>
      <c r="H36" s="47"/>
      <c r="I36" s="47">
        <v>2</v>
      </c>
      <c r="J36" s="47">
        <v>16</v>
      </c>
      <c r="K36" s="47">
        <f>J36-I36+1</f>
        <v>15</v>
      </c>
      <c r="L36" s="47">
        <v>30</v>
      </c>
      <c r="M36" s="47"/>
      <c r="N36" s="50">
        <f>L36/K36</f>
        <v>2</v>
      </c>
      <c r="O36" s="51">
        <v>0</v>
      </c>
      <c r="Q36" s="15">
        <f>IF(K36=0,0,L36)</f>
        <v>30</v>
      </c>
      <c r="R36" s="16">
        <f t="shared" ref="R36" si="42">IF(K36=0,0,M36/1.5)</f>
        <v>0</v>
      </c>
      <c r="S36" s="52">
        <f>P36+Q36+R36</f>
        <v>30</v>
      </c>
      <c r="T36" s="185"/>
    </row>
    <row r="37" spans="1:22" s="27" customFormat="1" hidden="1">
      <c r="A37" s="7" t="s">
        <v>250</v>
      </c>
      <c r="B37" s="8" t="s">
        <v>157</v>
      </c>
      <c r="C37" s="9">
        <v>1</v>
      </c>
      <c r="D37" s="8" t="s">
        <v>11</v>
      </c>
      <c r="E37" s="36" t="s">
        <v>118</v>
      </c>
      <c r="F37" s="11">
        <v>6</v>
      </c>
      <c r="G37" s="11" t="s">
        <v>73</v>
      </c>
      <c r="H37" s="9"/>
      <c r="I37" s="9">
        <v>1</v>
      </c>
      <c r="J37" s="9">
        <v>15</v>
      </c>
      <c r="K37" s="9">
        <f t="shared" ref="K37:K45" si="43">J37-I37+1</f>
        <v>15</v>
      </c>
      <c r="L37" s="9">
        <v>30</v>
      </c>
      <c r="M37" s="9"/>
      <c r="N37" s="12">
        <f t="shared" ref="N37:N45" si="44">L37/K37</f>
        <v>2</v>
      </c>
      <c r="O37" s="13">
        <f t="shared" si="26"/>
        <v>0</v>
      </c>
      <c r="P37" s="14"/>
      <c r="Q37" s="15">
        <f t="shared" si="27"/>
        <v>30</v>
      </c>
      <c r="R37" s="16">
        <f t="shared" si="28"/>
        <v>0</v>
      </c>
      <c r="S37" s="13">
        <f t="shared" ref="S37:S45" si="45">P37+Q37+R37</f>
        <v>30</v>
      </c>
      <c r="T37" s="180"/>
    </row>
    <row r="38" spans="1:22" s="27" customFormat="1" hidden="1">
      <c r="A38" s="7" t="s">
        <v>251</v>
      </c>
      <c r="B38" s="8" t="s">
        <v>158</v>
      </c>
      <c r="C38" s="9">
        <v>1</v>
      </c>
      <c r="D38" s="8" t="s">
        <v>11</v>
      </c>
      <c r="E38" s="36" t="s">
        <v>118</v>
      </c>
      <c r="F38" s="11">
        <v>6</v>
      </c>
      <c r="G38" s="11" t="s">
        <v>72</v>
      </c>
      <c r="H38" s="9"/>
      <c r="I38" s="9">
        <v>1</v>
      </c>
      <c r="J38" s="9">
        <v>15</v>
      </c>
      <c r="K38" s="9">
        <f t="shared" ref="K38" si="46">J38-I38+1</f>
        <v>15</v>
      </c>
      <c r="L38" s="9">
        <v>30</v>
      </c>
      <c r="M38" s="9"/>
      <c r="N38" s="12">
        <f t="shared" ref="N38" si="47">L38/K38</f>
        <v>2</v>
      </c>
      <c r="O38" s="13">
        <f t="shared" si="26"/>
        <v>0</v>
      </c>
      <c r="P38" s="14"/>
      <c r="Q38" s="15">
        <f t="shared" si="27"/>
        <v>30</v>
      </c>
      <c r="R38" s="16">
        <f t="shared" si="28"/>
        <v>0</v>
      </c>
      <c r="S38" s="13">
        <f t="shared" ref="S38" si="48">P38+Q38+R38</f>
        <v>30</v>
      </c>
      <c r="T38" s="180"/>
    </row>
    <row r="39" spans="1:22" s="27" customFormat="1" hidden="1">
      <c r="A39" s="7" t="s">
        <v>252</v>
      </c>
      <c r="B39" s="8" t="s">
        <v>178</v>
      </c>
      <c r="C39" s="9">
        <v>1</v>
      </c>
      <c r="D39" s="8" t="s">
        <v>11</v>
      </c>
      <c r="E39" s="36" t="s">
        <v>118</v>
      </c>
      <c r="F39" s="11">
        <v>6</v>
      </c>
      <c r="G39" s="11" t="s">
        <v>74</v>
      </c>
      <c r="H39" s="9"/>
      <c r="I39" s="9">
        <v>1</v>
      </c>
      <c r="J39" s="9">
        <v>15</v>
      </c>
      <c r="K39" s="9">
        <f t="shared" ref="K39" si="49">J39-I39+1</f>
        <v>15</v>
      </c>
      <c r="L39" s="9">
        <v>30</v>
      </c>
      <c r="M39" s="9"/>
      <c r="N39" s="12">
        <f t="shared" ref="N39" si="50">L39/K39</f>
        <v>2</v>
      </c>
      <c r="O39" s="13">
        <f t="shared" si="26"/>
        <v>0</v>
      </c>
      <c r="P39" s="14"/>
      <c r="Q39" s="15">
        <f t="shared" si="27"/>
        <v>30</v>
      </c>
      <c r="R39" s="16">
        <f t="shared" si="28"/>
        <v>0</v>
      </c>
      <c r="S39" s="13">
        <f t="shared" ref="S39" si="51">P39+Q39+R39</f>
        <v>30</v>
      </c>
      <c r="T39" s="180"/>
    </row>
    <row r="40" spans="1:22" s="122" customFormat="1" hidden="1">
      <c r="A40" s="115"/>
      <c r="B40" s="116" t="s">
        <v>148</v>
      </c>
      <c r="C40" s="117">
        <v>2</v>
      </c>
      <c r="D40" s="116" t="s">
        <v>11</v>
      </c>
      <c r="E40" s="118" t="s">
        <v>168</v>
      </c>
      <c r="F40" s="119"/>
      <c r="G40" s="119"/>
      <c r="H40" s="117"/>
      <c r="I40" s="117">
        <v>2</v>
      </c>
      <c r="J40" s="117">
        <v>16</v>
      </c>
      <c r="K40" s="117">
        <f t="shared" si="43"/>
        <v>15</v>
      </c>
      <c r="L40" s="117"/>
      <c r="M40" s="117">
        <v>60</v>
      </c>
      <c r="N40" s="120">
        <f t="shared" si="44"/>
        <v>0</v>
      </c>
      <c r="O40" s="121">
        <v>0</v>
      </c>
      <c r="Q40" s="108"/>
      <c r="R40" s="109">
        <f t="shared" si="28"/>
        <v>40</v>
      </c>
      <c r="S40" s="123">
        <f t="shared" si="45"/>
        <v>40</v>
      </c>
      <c r="T40" s="181"/>
    </row>
    <row r="41" spans="1:22" s="122" customFormat="1" hidden="1">
      <c r="A41" s="115"/>
      <c r="B41" s="116" t="s">
        <v>167</v>
      </c>
      <c r="C41" s="117">
        <v>2</v>
      </c>
      <c r="D41" s="116" t="s">
        <v>11</v>
      </c>
      <c r="E41" s="118" t="s">
        <v>163</v>
      </c>
      <c r="F41" s="119"/>
      <c r="G41" s="119"/>
      <c r="H41" s="117"/>
      <c r="I41" s="117">
        <v>2</v>
      </c>
      <c r="J41" s="117">
        <v>16</v>
      </c>
      <c r="K41" s="117">
        <f t="shared" si="43"/>
        <v>15</v>
      </c>
      <c r="L41" s="117"/>
      <c r="M41" s="117">
        <v>60</v>
      </c>
      <c r="N41" s="120">
        <f t="shared" si="44"/>
        <v>0</v>
      </c>
      <c r="O41" s="121">
        <v>0</v>
      </c>
      <c r="Q41" s="108"/>
      <c r="R41" s="109">
        <f t="shared" si="28"/>
        <v>40</v>
      </c>
      <c r="S41" s="123">
        <f t="shared" si="45"/>
        <v>40</v>
      </c>
      <c r="T41" s="181"/>
    </row>
    <row r="42" spans="1:22" s="110" customFormat="1" hidden="1">
      <c r="A42" s="124"/>
      <c r="B42" s="100" t="s">
        <v>164</v>
      </c>
      <c r="C42" s="101">
        <v>2</v>
      </c>
      <c r="D42" s="100" t="s">
        <v>11</v>
      </c>
      <c r="E42" s="125" t="s">
        <v>163</v>
      </c>
      <c r="F42" s="105"/>
      <c r="G42" s="105"/>
      <c r="H42" s="101"/>
      <c r="I42" s="101">
        <v>1</v>
      </c>
      <c r="J42" s="101">
        <v>15</v>
      </c>
      <c r="K42" s="101">
        <f t="shared" si="43"/>
        <v>15</v>
      </c>
      <c r="L42" s="101"/>
      <c r="M42" s="117">
        <v>60</v>
      </c>
      <c r="N42" s="106">
        <f t="shared" si="44"/>
        <v>0</v>
      </c>
      <c r="O42" s="107">
        <f>M42/5</f>
        <v>12</v>
      </c>
      <c r="P42" s="103"/>
      <c r="Q42" s="108"/>
      <c r="R42" s="109">
        <f t="shared" si="28"/>
        <v>40</v>
      </c>
      <c r="S42" s="123">
        <f t="shared" si="45"/>
        <v>40</v>
      </c>
      <c r="T42" s="181"/>
    </row>
    <row r="43" spans="1:22" s="110" customFormat="1" hidden="1">
      <c r="A43" s="124"/>
      <c r="B43" s="100" t="s">
        <v>145</v>
      </c>
      <c r="C43" s="101">
        <v>2</v>
      </c>
      <c r="D43" s="100" t="s">
        <v>11</v>
      </c>
      <c r="E43" s="125" t="s">
        <v>165</v>
      </c>
      <c r="F43" s="105"/>
      <c r="G43" s="105"/>
      <c r="H43" s="101"/>
      <c r="I43" s="101">
        <v>1</v>
      </c>
      <c r="J43" s="101">
        <v>15</v>
      </c>
      <c r="K43" s="101">
        <f t="shared" ref="K43" si="52">J43-I43+1</f>
        <v>15</v>
      </c>
      <c r="L43" s="101"/>
      <c r="M43" s="117"/>
      <c r="N43" s="106">
        <f t="shared" ref="N43" si="53">L43/K43</f>
        <v>0</v>
      </c>
      <c r="O43" s="107">
        <f>M43/6</f>
        <v>0</v>
      </c>
      <c r="P43" s="103"/>
      <c r="Q43" s="108">
        <v>30</v>
      </c>
      <c r="R43" s="109"/>
      <c r="S43" s="108">
        <f t="shared" ref="S43" si="54">P43+Q43+R43</f>
        <v>30</v>
      </c>
      <c r="T43" s="177"/>
    </row>
    <row r="44" spans="1:22" s="110" customFormat="1" hidden="1">
      <c r="A44" s="124"/>
      <c r="B44" s="100" t="s">
        <v>146</v>
      </c>
      <c r="C44" s="101">
        <v>2</v>
      </c>
      <c r="D44" s="100" t="s">
        <v>11</v>
      </c>
      <c r="E44" s="125" t="s">
        <v>165</v>
      </c>
      <c r="F44" s="105"/>
      <c r="G44" s="105"/>
      <c r="H44" s="101"/>
      <c r="I44" s="101">
        <v>1</v>
      </c>
      <c r="J44" s="101">
        <v>15</v>
      </c>
      <c r="K44" s="101">
        <f t="shared" si="43"/>
        <v>15</v>
      </c>
      <c r="L44" s="101"/>
      <c r="M44" s="117"/>
      <c r="N44" s="106">
        <f t="shared" si="44"/>
        <v>0</v>
      </c>
      <c r="O44" s="107">
        <f>M44/6</f>
        <v>0</v>
      </c>
      <c r="P44" s="103"/>
      <c r="Q44" s="108">
        <v>30</v>
      </c>
      <c r="R44" s="109"/>
      <c r="S44" s="108">
        <f t="shared" si="45"/>
        <v>30</v>
      </c>
      <c r="T44" s="177"/>
    </row>
    <row r="45" spans="1:22" s="110" customFormat="1" hidden="1">
      <c r="A45" s="124"/>
      <c r="B45" s="100" t="s">
        <v>160</v>
      </c>
      <c r="C45" s="101">
        <v>2</v>
      </c>
      <c r="D45" s="100" t="s">
        <v>11</v>
      </c>
      <c r="E45" s="125" t="s">
        <v>165</v>
      </c>
      <c r="F45" s="105"/>
      <c r="G45" s="105"/>
      <c r="H45" s="101"/>
      <c r="I45" s="101">
        <v>1</v>
      </c>
      <c r="J45" s="101">
        <v>15</v>
      </c>
      <c r="K45" s="101">
        <f t="shared" si="43"/>
        <v>15</v>
      </c>
      <c r="L45" s="101"/>
      <c r="M45" s="117"/>
      <c r="N45" s="106">
        <f t="shared" si="44"/>
        <v>0</v>
      </c>
      <c r="O45" s="107">
        <f>M45/6</f>
        <v>0</v>
      </c>
      <c r="P45" s="103"/>
      <c r="Q45" s="108">
        <v>30</v>
      </c>
      <c r="R45" s="109"/>
      <c r="S45" s="108">
        <f t="shared" si="45"/>
        <v>30</v>
      </c>
      <c r="T45" s="177"/>
    </row>
    <row r="46" spans="1:22" s="111" customFormat="1" ht="15.95" hidden="1" customHeight="1">
      <c r="A46" s="99"/>
      <c r="B46" s="100" t="s">
        <v>183</v>
      </c>
      <c r="C46" s="101">
        <v>2</v>
      </c>
      <c r="D46" s="100" t="s">
        <v>11</v>
      </c>
      <c r="E46" s="102" t="s">
        <v>9</v>
      </c>
      <c r="F46" s="104"/>
      <c r="G46" s="105"/>
      <c r="H46" s="101"/>
      <c r="I46" s="101">
        <v>1</v>
      </c>
      <c r="J46" s="101">
        <v>15</v>
      </c>
      <c r="K46" s="101">
        <f>J46-I46+1</f>
        <v>15</v>
      </c>
      <c r="L46" s="101">
        <v>30</v>
      </c>
      <c r="M46" s="101"/>
      <c r="N46" s="106">
        <f>L46/K46</f>
        <v>2</v>
      </c>
      <c r="O46" s="107">
        <f>M46/6</f>
        <v>0</v>
      </c>
      <c r="P46" s="103"/>
      <c r="Q46" s="108">
        <f>IF(K46=0,0,L46)</f>
        <v>30</v>
      </c>
      <c r="R46" s="109">
        <f>IF(K46=0,0,M46/1.5)</f>
        <v>0</v>
      </c>
      <c r="S46" s="108">
        <f>P46+Q46+R46</f>
        <v>30</v>
      </c>
      <c r="T46" s="177"/>
      <c r="U46" s="110"/>
      <c r="V46" s="110"/>
    </row>
    <row r="47" spans="1:22" s="111" customFormat="1" ht="15.95" hidden="1" customHeight="1">
      <c r="A47" s="99"/>
      <c r="B47" s="100" t="s">
        <v>184</v>
      </c>
      <c r="C47" s="101">
        <v>2</v>
      </c>
      <c r="D47" s="100" t="s">
        <v>11</v>
      </c>
      <c r="E47" s="102" t="s">
        <v>9</v>
      </c>
      <c r="F47" s="104"/>
      <c r="G47" s="105"/>
      <c r="H47" s="101"/>
      <c r="I47" s="101">
        <v>1</v>
      </c>
      <c r="J47" s="101">
        <v>15</v>
      </c>
      <c r="K47" s="101">
        <f>J47-I47+1</f>
        <v>15</v>
      </c>
      <c r="L47" s="101">
        <v>30</v>
      </c>
      <c r="M47" s="101"/>
      <c r="N47" s="106">
        <f>L47/K47</f>
        <v>2</v>
      </c>
      <c r="O47" s="107">
        <f>M47/6</f>
        <v>0</v>
      </c>
      <c r="P47" s="103"/>
      <c r="Q47" s="108">
        <f>IF(K47=0,0,L47)</f>
        <v>30</v>
      </c>
      <c r="R47" s="109">
        <f>IF(K47=0,0,M47/1.5)</f>
        <v>0</v>
      </c>
      <c r="S47" s="108">
        <f>P47+Q47+R47</f>
        <v>30</v>
      </c>
      <c r="T47" s="178">
        <f>SUM(S30:S47)</f>
        <v>570</v>
      </c>
      <c r="U47" s="112"/>
      <c r="V47" s="110"/>
    </row>
    <row r="48" spans="1:22" s="27" customFormat="1" ht="25.5" hidden="1">
      <c r="A48" s="3" t="s">
        <v>15</v>
      </c>
      <c r="B48" s="3" t="s">
        <v>16</v>
      </c>
      <c r="C48" s="4" t="s">
        <v>149</v>
      </c>
      <c r="D48" s="3" t="s">
        <v>17</v>
      </c>
      <c r="E48" s="3" t="s">
        <v>18</v>
      </c>
      <c r="F48" s="3" t="s">
        <v>19</v>
      </c>
      <c r="G48" s="3" t="s">
        <v>20</v>
      </c>
      <c r="H48" s="4" t="s">
        <v>1</v>
      </c>
      <c r="I48" s="3" t="s">
        <v>21</v>
      </c>
      <c r="J48" s="3" t="s">
        <v>22</v>
      </c>
      <c r="K48" s="4" t="s">
        <v>2</v>
      </c>
      <c r="L48" s="3" t="s">
        <v>33</v>
      </c>
      <c r="M48" s="3" t="s">
        <v>34</v>
      </c>
      <c r="N48" s="5" t="s">
        <v>3</v>
      </c>
      <c r="O48" s="5" t="s">
        <v>4</v>
      </c>
      <c r="P48" s="4" t="s">
        <v>32</v>
      </c>
      <c r="Q48" s="3" t="s">
        <v>5</v>
      </c>
      <c r="R48" s="3" t="s">
        <v>6</v>
      </c>
      <c r="S48" s="6" t="s">
        <v>7</v>
      </c>
      <c r="T48" s="179"/>
      <c r="U48" s="84" t="s">
        <v>105</v>
      </c>
      <c r="V48" s="84" t="s">
        <v>106</v>
      </c>
    </row>
    <row r="49" spans="1:22" s="14" customFormat="1" hidden="1">
      <c r="A49" s="30"/>
      <c r="B49" s="8" t="s">
        <v>348</v>
      </c>
      <c r="C49" s="9">
        <v>1</v>
      </c>
      <c r="D49" s="8" t="s">
        <v>13</v>
      </c>
      <c r="E49" s="36" t="s">
        <v>114</v>
      </c>
      <c r="F49" s="11">
        <v>3</v>
      </c>
      <c r="G49" s="11" t="s">
        <v>83</v>
      </c>
      <c r="H49" s="9"/>
      <c r="I49" s="9">
        <v>5</v>
      </c>
      <c r="J49" s="9">
        <v>14</v>
      </c>
      <c r="K49" s="9">
        <f>J49-I49+1</f>
        <v>10</v>
      </c>
      <c r="L49" s="9">
        <v>30</v>
      </c>
      <c r="M49" s="9"/>
      <c r="N49" s="12">
        <f t="shared" ref="N49" si="55">L49/K49</f>
        <v>3</v>
      </c>
      <c r="O49" s="13">
        <f>M49/5</f>
        <v>0</v>
      </c>
      <c r="Q49" s="15">
        <f>IF(K49=0,0,L49)</f>
        <v>30</v>
      </c>
      <c r="R49" s="16">
        <f t="shared" ref="R49:R54" si="56">IF(K49=0,0,M49/1.5)</f>
        <v>0</v>
      </c>
      <c r="S49" s="15">
        <f t="shared" ref="S49:S54" si="57">P49+Q49+R49</f>
        <v>30</v>
      </c>
      <c r="T49" s="177"/>
    </row>
    <row r="50" spans="1:22" s="14" customFormat="1" hidden="1">
      <c r="A50" s="7" t="s">
        <v>410</v>
      </c>
      <c r="B50" s="8" t="s">
        <v>349</v>
      </c>
      <c r="C50" s="9">
        <v>1</v>
      </c>
      <c r="D50" s="8" t="s">
        <v>13</v>
      </c>
      <c r="E50" s="36" t="s">
        <v>114</v>
      </c>
      <c r="F50" s="11">
        <v>3</v>
      </c>
      <c r="G50" s="11" t="s">
        <v>139</v>
      </c>
      <c r="H50" s="9"/>
      <c r="I50" s="9">
        <v>5</v>
      </c>
      <c r="J50" s="9">
        <v>14</v>
      </c>
      <c r="K50" s="9">
        <f>J50-I50+1</f>
        <v>10</v>
      </c>
      <c r="L50" s="9">
        <v>30</v>
      </c>
      <c r="M50" s="9"/>
      <c r="N50" s="12">
        <f t="shared" ref="N50" si="58">L50/K50</f>
        <v>3</v>
      </c>
      <c r="O50" s="13">
        <f>M50/5</f>
        <v>0</v>
      </c>
      <c r="Q50" s="15">
        <f>IF(K50=0,0,L50)</f>
        <v>30</v>
      </c>
      <c r="R50" s="16">
        <f t="shared" si="56"/>
        <v>0</v>
      </c>
      <c r="S50" s="15">
        <f t="shared" si="57"/>
        <v>30</v>
      </c>
      <c r="T50" s="177"/>
    </row>
    <row r="51" spans="1:22" s="27" customFormat="1" hidden="1">
      <c r="A51" s="30"/>
      <c r="B51" s="8" t="s">
        <v>191</v>
      </c>
      <c r="C51" s="9">
        <v>1</v>
      </c>
      <c r="D51" s="8" t="s">
        <v>13</v>
      </c>
      <c r="E51" s="36" t="s">
        <v>97</v>
      </c>
      <c r="F51" s="11">
        <v>2</v>
      </c>
      <c r="G51" s="11" t="s">
        <v>204</v>
      </c>
      <c r="H51" s="9"/>
      <c r="I51" s="9">
        <v>1</v>
      </c>
      <c r="J51" s="9">
        <v>10</v>
      </c>
      <c r="K51" s="9">
        <f>J51-I51+1</f>
        <v>10</v>
      </c>
      <c r="L51" s="9">
        <v>30</v>
      </c>
      <c r="M51" s="9"/>
      <c r="N51" s="12">
        <f t="shared" ref="N51:N52" si="59">L51/K51</f>
        <v>3</v>
      </c>
      <c r="O51" s="13">
        <f>M51/5</f>
        <v>0</v>
      </c>
      <c r="P51" s="14"/>
      <c r="Q51" s="15">
        <f>IF(K51=0,0,L51)</f>
        <v>30</v>
      </c>
      <c r="R51" s="16">
        <f t="shared" si="56"/>
        <v>0</v>
      </c>
      <c r="S51" s="15">
        <f t="shared" si="57"/>
        <v>30</v>
      </c>
      <c r="T51" s="177"/>
    </row>
    <row r="52" spans="1:22" s="27" customFormat="1" hidden="1">
      <c r="A52" s="7" t="s">
        <v>250</v>
      </c>
      <c r="B52" s="8" t="s">
        <v>166</v>
      </c>
      <c r="C52" s="9">
        <v>1</v>
      </c>
      <c r="D52" s="8" t="s">
        <v>13</v>
      </c>
      <c r="E52" s="36" t="s">
        <v>113</v>
      </c>
      <c r="F52" s="11">
        <v>3</v>
      </c>
      <c r="G52" s="11" t="s">
        <v>204</v>
      </c>
      <c r="H52" s="9"/>
      <c r="I52" s="9">
        <v>1</v>
      </c>
      <c r="J52" s="9">
        <v>15</v>
      </c>
      <c r="K52" s="9">
        <f>J52-I52+1</f>
        <v>15</v>
      </c>
      <c r="L52" s="9">
        <v>45</v>
      </c>
      <c r="M52" s="9"/>
      <c r="N52" s="12">
        <f t="shared" si="59"/>
        <v>3</v>
      </c>
      <c r="O52" s="13">
        <f>M52/5</f>
        <v>0</v>
      </c>
      <c r="P52" s="14"/>
      <c r="Q52" s="15">
        <f>IF(K52=0,0,L52)</f>
        <v>45</v>
      </c>
      <c r="R52" s="16">
        <f t="shared" si="56"/>
        <v>0</v>
      </c>
      <c r="S52" s="15">
        <f t="shared" si="57"/>
        <v>45</v>
      </c>
      <c r="T52" s="177"/>
    </row>
    <row r="53" spans="1:22" s="27" customFormat="1" hidden="1">
      <c r="A53" s="30" t="s">
        <v>247</v>
      </c>
      <c r="B53" s="8" t="s">
        <v>57</v>
      </c>
      <c r="C53" s="9">
        <v>1</v>
      </c>
      <c r="D53" s="10" t="s">
        <v>13</v>
      </c>
      <c r="E53" s="10" t="s">
        <v>116</v>
      </c>
      <c r="F53" s="11">
        <v>4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f>M53/5</f>
        <v>0</v>
      </c>
      <c r="P53" s="14"/>
      <c r="Q53" s="15">
        <f>IF(K53=0,0,L53)</f>
        <v>45</v>
      </c>
      <c r="R53" s="16">
        <f t="shared" si="56"/>
        <v>0</v>
      </c>
      <c r="S53" s="15">
        <f t="shared" si="57"/>
        <v>45</v>
      </c>
      <c r="T53" s="177"/>
    </row>
    <row r="54" spans="1:22" s="27" customFormat="1" hidden="1">
      <c r="A54" s="30" t="s">
        <v>247</v>
      </c>
      <c r="B54" s="8" t="s">
        <v>56</v>
      </c>
      <c r="C54" s="9">
        <v>1</v>
      </c>
      <c r="D54" s="8" t="s">
        <v>13</v>
      </c>
      <c r="E54" s="10" t="s">
        <v>116</v>
      </c>
      <c r="F54" s="11">
        <v>4</v>
      </c>
      <c r="G54" s="11" t="s">
        <v>83</v>
      </c>
      <c r="H54" s="9"/>
      <c r="I54" s="9">
        <v>1</v>
      </c>
      <c r="J54" s="9">
        <v>15</v>
      </c>
      <c r="K54" s="9">
        <f t="shared" ref="K54:K60" si="60">J54-I54+1</f>
        <v>15</v>
      </c>
      <c r="L54" s="9">
        <v>45</v>
      </c>
      <c r="M54" s="9"/>
      <c r="N54" s="12">
        <f t="shared" ref="N54:N63" si="61">L54/K54</f>
        <v>3</v>
      </c>
      <c r="O54" s="13">
        <f t="shared" ref="O54:O60" si="62">M54/5</f>
        <v>0</v>
      </c>
      <c r="P54" s="14"/>
      <c r="Q54" s="15">
        <f t="shared" ref="Q54:Q56" si="63">IF(K54=0,0,L54)</f>
        <v>45</v>
      </c>
      <c r="R54" s="16">
        <f t="shared" si="56"/>
        <v>0</v>
      </c>
      <c r="S54" s="15">
        <f t="shared" si="57"/>
        <v>45</v>
      </c>
      <c r="T54" s="178"/>
      <c r="U54" s="55"/>
    </row>
    <row r="55" spans="1:22" s="27" customFormat="1" hidden="1">
      <c r="A55" s="30" t="s">
        <v>247</v>
      </c>
      <c r="B55" s="8" t="s">
        <v>148</v>
      </c>
      <c r="C55" s="9">
        <v>1</v>
      </c>
      <c r="D55" s="10" t="s">
        <v>13</v>
      </c>
      <c r="E55" s="10" t="s">
        <v>116</v>
      </c>
      <c r="F55" s="11">
        <v>4</v>
      </c>
      <c r="G55" s="11" t="s">
        <v>139</v>
      </c>
      <c r="H55" s="9"/>
      <c r="I55" s="9">
        <v>1</v>
      </c>
      <c r="J55" s="9">
        <v>15</v>
      </c>
      <c r="K55" s="9">
        <f>J55-I55+1</f>
        <v>15</v>
      </c>
      <c r="L55" s="9">
        <v>45</v>
      </c>
      <c r="M55" s="9"/>
      <c r="N55" s="12">
        <f t="shared" ref="N55" si="64">L55/K55</f>
        <v>3</v>
      </c>
      <c r="O55" s="13">
        <f>M55/5</f>
        <v>0</v>
      </c>
      <c r="P55" s="14"/>
      <c r="Q55" s="15">
        <f t="shared" si="63"/>
        <v>45</v>
      </c>
      <c r="R55" s="16">
        <f t="shared" ref="R55" si="65">IF(K55=0,0,M55/1.5)</f>
        <v>0</v>
      </c>
      <c r="S55" s="15">
        <f t="shared" ref="S55" si="66">P55+Q55+R55</f>
        <v>45</v>
      </c>
      <c r="T55" s="177"/>
    </row>
    <row r="56" spans="1:22" s="27" customFormat="1" hidden="1">
      <c r="A56" s="30"/>
      <c r="B56" s="8" t="s">
        <v>192</v>
      </c>
      <c r="C56" s="9">
        <v>1</v>
      </c>
      <c r="D56" s="10" t="s">
        <v>13</v>
      </c>
      <c r="E56" s="10" t="s">
        <v>193</v>
      </c>
      <c r="F56" s="11"/>
      <c r="G56" s="11"/>
      <c r="H56" s="9"/>
      <c r="I56" s="9">
        <v>1</v>
      </c>
      <c r="J56" s="9">
        <v>15</v>
      </c>
      <c r="K56" s="9">
        <f t="shared" ref="K56" si="67">J56-I56+1</f>
        <v>15</v>
      </c>
      <c r="L56" s="9">
        <v>45</v>
      </c>
      <c r="M56" s="9"/>
      <c r="N56" s="12">
        <f t="shared" ref="N56" si="68">L56/K56</f>
        <v>3</v>
      </c>
      <c r="O56" s="13">
        <f t="shared" ref="O56" si="69">M56/5</f>
        <v>0</v>
      </c>
      <c r="P56" s="14"/>
      <c r="Q56" s="15">
        <f t="shared" si="63"/>
        <v>45</v>
      </c>
      <c r="R56" s="16">
        <f>IF(K56=0,0,M56/1.5)</f>
        <v>0</v>
      </c>
      <c r="S56" s="15">
        <f>P56+Q56+R56</f>
        <v>45</v>
      </c>
      <c r="T56" s="177"/>
    </row>
    <row r="57" spans="1:22" s="110" customFormat="1" hidden="1">
      <c r="A57" s="99"/>
      <c r="B57" s="100" t="s">
        <v>56</v>
      </c>
      <c r="C57" s="101">
        <v>2</v>
      </c>
      <c r="D57" s="100" t="s">
        <v>13</v>
      </c>
      <c r="E57" s="102" t="s">
        <v>169</v>
      </c>
      <c r="F57" s="105"/>
      <c r="G57" s="105"/>
      <c r="H57" s="101"/>
      <c r="I57" s="101">
        <v>1</v>
      </c>
      <c r="J57" s="101">
        <v>15</v>
      </c>
      <c r="K57" s="101">
        <f t="shared" si="60"/>
        <v>15</v>
      </c>
      <c r="L57" s="101">
        <v>45</v>
      </c>
      <c r="M57" s="101"/>
      <c r="N57" s="106">
        <f t="shared" si="61"/>
        <v>3</v>
      </c>
      <c r="O57" s="107">
        <f t="shared" si="62"/>
        <v>0</v>
      </c>
      <c r="P57" s="103"/>
      <c r="Q57" s="108">
        <f t="shared" ref="Q57:Q62" si="70">IF(K57=0,0,L57)</f>
        <v>45</v>
      </c>
      <c r="R57" s="109">
        <f t="shared" ref="R57:R62" si="71">IF(K57=0,0,M57/1.5)</f>
        <v>0</v>
      </c>
      <c r="S57" s="108">
        <f t="shared" ref="S57:S62" si="72">P57+Q57+R57</f>
        <v>45</v>
      </c>
      <c r="T57" s="178"/>
      <c r="U57" s="112"/>
    </row>
    <row r="58" spans="1:22" s="110" customFormat="1" hidden="1">
      <c r="A58" s="99"/>
      <c r="B58" s="100" t="s">
        <v>57</v>
      </c>
      <c r="C58" s="101">
        <v>2</v>
      </c>
      <c r="D58" s="102" t="s">
        <v>13</v>
      </c>
      <c r="E58" s="102" t="s">
        <v>169</v>
      </c>
      <c r="F58" s="105"/>
      <c r="G58" s="105"/>
      <c r="H58" s="101"/>
      <c r="I58" s="101">
        <v>1</v>
      </c>
      <c r="J58" s="101">
        <v>15</v>
      </c>
      <c r="K58" s="101">
        <f t="shared" si="60"/>
        <v>15</v>
      </c>
      <c r="L58" s="101">
        <v>45</v>
      </c>
      <c r="M58" s="101"/>
      <c r="N58" s="106">
        <f t="shared" si="61"/>
        <v>3</v>
      </c>
      <c r="O58" s="107">
        <f t="shared" si="62"/>
        <v>0</v>
      </c>
      <c r="P58" s="103"/>
      <c r="Q58" s="108">
        <f t="shared" si="70"/>
        <v>45</v>
      </c>
      <c r="R58" s="109">
        <f t="shared" si="71"/>
        <v>0</v>
      </c>
      <c r="S58" s="108">
        <f t="shared" si="72"/>
        <v>45</v>
      </c>
      <c r="T58" s="177"/>
    </row>
    <row r="59" spans="1:22" s="110" customFormat="1" hidden="1">
      <c r="A59" s="99"/>
      <c r="B59" s="100" t="s">
        <v>170</v>
      </c>
      <c r="C59" s="101">
        <v>2</v>
      </c>
      <c r="D59" s="100" t="s">
        <v>13</v>
      </c>
      <c r="E59" s="102" t="s">
        <v>116</v>
      </c>
      <c r="F59" s="105"/>
      <c r="G59" s="105"/>
      <c r="H59" s="101"/>
      <c r="I59" s="101">
        <v>1</v>
      </c>
      <c r="J59" s="101">
        <v>15</v>
      </c>
      <c r="K59" s="101">
        <f t="shared" si="60"/>
        <v>15</v>
      </c>
      <c r="L59" s="101">
        <v>30</v>
      </c>
      <c r="M59" s="101"/>
      <c r="N59" s="106">
        <f t="shared" si="61"/>
        <v>2</v>
      </c>
      <c r="O59" s="107">
        <f t="shared" si="62"/>
        <v>0</v>
      </c>
      <c r="P59" s="103"/>
      <c r="Q59" s="108">
        <f t="shared" si="70"/>
        <v>30</v>
      </c>
      <c r="R59" s="109">
        <f t="shared" si="71"/>
        <v>0</v>
      </c>
      <c r="S59" s="108">
        <f t="shared" si="72"/>
        <v>30</v>
      </c>
      <c r="T59" s="178"/>
      <c r="U59" s="112"/>
    </row>
    <row r="60" spans="1:22" s="110" customFormat="1" hidden="1">
      <c r="A60" s="99"/>
      <c r="B60" s="100" t="s">
        <v>171</v>
      </c>
      <c r="C60" s="101">
        <v>2</v>
      </c>
      <c r="D60" s="102" t="s">
        <v>13</v>
      </c>
      <c r="E60" s="102" t="s">
        <v>116</v>
      </c>
      <c r="F60" s="105"/>
      <c r="G60" s="105"/>
      <c r="H60" s="101"/>
      <c r="I60" s="101">
        <v>1</v>
      </c>
      <c r="J60" s="101">
        <v>15</v>
      </c>
      <c r="K60" s="101">
        <f t="shared" si="60"/>
        <v>15</v>
      </c>
      <c r="L60" s="101">
        <v>30</v>
      </c>
      <c r="M60" s="101"/>
      <c r="N60" s="106">
        <f t="shared" si="61"/>
        <v>2</v>
      </c>
      <c r="O60" s="107">
        <f t="shared" si="62"/>
        <v>0</v>
      </c>
      <c r="P60" s="103"/>
      <c r="Q60" s="108">
        <f t="shared" si="70"/>
        <v>30</v>
      </c>
      <c r="R60" s="109">
        <f t="shared" si="71"/>
        <v>0</v>
      </c>
      <c r="S60" s="108">
        <f t="shared" si="72"/>
        <v>30</v>
      </c>
      <c r="T60" s="177"/>
    </row>
    <row r="61" spans="1:22" s="111" customFormat="1" ht="15.95" hidden="1" customHeight="1">
      <c r="A61" s="99"/>
      <c r="B61" s="100" t="s">
        <v>174</v>
      </c>
      <c r="C61" s="101">
        <v>2</v>
      </c>
      <c r="D61" s="102" t="s">
        <v>13</v>
      </c>
      <c r="E61" s="102" t="s">
        <v>9</v>
      </c>
      <c r="F61" s="104"/>
      <c r="G61" s="105"/>
      <c r="H61" s="101"/>
      <c r="I61" s="101">
        <v>1</v>
      </c>
      <c r="J61" s="101">
        <v>15</v>
      </c>
      <c r="K61" s="101">
        <f>J61-I61+1</f>
        <v>15</v>
      </c>
      <c r="L61" s="101">
        <v>30</v>
      </c>
      <c r="M61" s="101"/>
      <c r="N61" s="106">
        <f t="shared" si="61"/>
        <v>2</v>
      </c>
      <c r="O61" s="107">
        <f>M61/6</f>
        <v>0</v>
      </c>
      <c r="P61" s="103"/>
      <c r="Q61" s="108">
        <f t="shared" si="70"/>
        <v>30</v>
      </c>
      <c r="R61" s="109">
        <f t="shared" si="71"/>
        <v>0</v>
      </c>
      <c r="S61" s="108">
        <f t="shared" si="72"/>
        <v>30</v>
      </c>
      <c r="T61" s="177"/>
      <c r="U61" s="110"/>
      <c r="V61" s="110"/>
    </row>
    <row r="62" spans="1:22" s="111" customFormat="1" ht="15.95" hidden="1" customHeight="1">
      <c r="A62" s="99"/>
      <c r="B62" s="100" t="s">
        <v>175</v>
      </c>
      <c r="C62" s="101">
        <v>2</v>
      </c>
      <c r="D62" s="102" t="s">
        <v>13</v>
      </c>
      <c r="E62" s="102" t="s">
        <v>9</v>
      </c>
      <c r="F62" s="104"/>
      <c r="G62" s="105"/>
      <c r="H62" s="101"/>
      <c r="I62" s="101">
        <v>1</v>
      </c>
      <c r="J62" s="101">
        <v>15</v>
      </c>
      <c r="K62" s="101">
        <f>J62-I62+1</f>
        <v>15</v>
      </c>
      <c r="L62" s="101">
        <v>30</v>
      </c>
      <c r="M62" s="101"/>
      <c r="N62" s="106">
        <f t="shared" si="61"/>
        <v>2</v>
      </c>
      <c r="O62" s="107">
        <f>M62/6</f>
        <v>0</v>
      </c>
      <c r="P62" s="103"/>
      <c r="Q62" s="108">
        <f t="shared" si="70"/>
        <v>30</v>
      </c>
      <c r="R62" s="109">
        <f t="shared" si="71"/>
        <v>0</v>
      </c>
      <c r="S62" s="108">
        <f t="shared" si="72"/>
        <v>30</v>
      </c>
      <c r="T62" s="178"/>
      <c r="U62" s="112"/>
      <c r="V62" s="110"/>
    </row>
    <row r="63" spans="1:22" s="110" customFormat="1" hidden="1">
      <c r="A63" s="99"/>
      <c r="B63" s="100" t="s">
        <v>166</v>
      </c>
      <c r="C63" s="101">
        <v>2</v>
      </c>
      <c r="D63" s="100" t="s">
        <v>13</v>
      </c>
      <c r="E63" s="125" t="s">
        <v>165</v>
      </c>
      <c r="F63" s="105"/>
      <c r="G63" s="105"/>
      <c r="H63" s="101"/>
      <c r="I63" s="101">
        <v>1</v>
      </c>
      <c r="J63" s="101">
        <v>15</v>
      </c>
      <c r="K63" s="101">
        <f>J63-I63+1</f>
        <v>15</v>
      </c>
      <c r="L63" s="101">
        <v>30</v>
      </c>
      <c r="M63" s="101"/>
      <c r="N63" s="106">
        <f t="shared" si="61"/>
        <v>2</v>
      </c>
      <c r="O63" s="107">
        <f>M63/5</f>
        <v>0</v>
      </c>
      <c r="P63" s="103"/>
      <c r="Q63" s="108">
        <f>IF(K63=0,0,L63)</f>
        <v>30</v>
      </c>
      <c r="R63" s="109">
        <f>IF(K63=0,0,M63/1.5)</f>
        <v>0</v>
      </c>
      <c r="S63" s="108">
        <f>P63+Q63+R63</f>
        <v>30</v>
      </c>
      <c r="T63" s="177">
        <f>SUM(S49:S63)</f>
        <v>555</v>
      </c>
    </row>
    <row r="64" spans="1:22" s="27" customFormat="1" ht="25.5" hidden="1">
      <c r="A64" s="3" t="s">
        <v>15</v>
      </c>
      <c r="B64" s="3" t="s">
        <v>16</v>
      </c>
      <c r="C64" s="4" t="s">
        <v>149</v>
      </c>
      <c r="D64" s="3" t="s">
        <v>17</v>
      </c>
      <c r="E64" s="3" t="s">
        <v>18</v>
      </c>
      <c r="F64" s="3" t="s">
        <v>19</v>
      </c>
      <c r="G64" s="3" t="s">
        <v>20</v>
      </c>
      <c r="H64" s="4" t="s">
        <v>1</v>
      </c>
      <c r="I64" s="3" t="s">
        <v>21</v>
      </c>
      <c r="J64" s="3" t="s">
        <v>22</v>
      </c>
      <c r="K64" s="4" t="s">
        <v>2</v>
      </c>
      <c r="L64" s="3" t="s">
        <v>33</v>
      </c>
      <c r="M64" s="3" t="s">
        <v>34</v>
      </c>
      <c r="N64" s="5" t="s">
        <v>3</v>
      </c>
      <c r="O64" s="5" t="s">
        <v>4</v>
      </c>
      <c r="P64" s="4" t="s">
        <v>32</v>
      </c>
      <c r="Q64" s="3" t="s">
        <v>5</v>
      </c>
      <c r="R64" s="3" t="s">
        <v>6</v>
      </c>
      <c r="S64" s="6" t="s">
        <v>7</v>
      </c>
      <c r="T64" s="179"/>
      <c r="U64" s="84" t="s">
        <v>105</v>
      </c>
      <c r="V64" s="84" t="s">
        <v>106</v>
      </c>
    </row>
    <row r="65" spans="1:22" s="27" customFormat="1" hidden="1">
      <c r="A65" s="30" t="s">
        <v>247</v>
      </c>
      <c r="B65" s="8" t="s">
        <v>166</v>
      </c>
      <c r="C65" s="9">
        <v>1</v>
      </c>
      <c r="D65" s="8" t="s">
        <v>60</v>
      </c>
      <c r="E65" s="10" t="s">
        <v>116</v>
      </c>
      <c r="F65" s="11">
        <v>2</v>
      </c>
      <c r="G65" s="11" t="s">
        <v>204</v>
      </c>
      <c r="H65" s="9"/>
      <c r="I65" s="9">
        <v>11</v>
      </c>
      <c r="J65" s="9">
        <v>15</v>
      </c>
      <c r="K65" s="9">
        <f t="shared" ref="K65:K74" si="73">J65-I65+1</f>
        <v>5</v>
      </c>
      <c r="L65" s="9">
        <v>30</v>
      </c>
      <c r="M65" s="9"/>
      <c r="N65" s="12">
        <f>L65/K65</f>
        <v>6</v>
      </c>
      <c r="O65" s="13">
        <f t="shared" ref="O65:O69" si="74">M65/5</f>
        <v>0</v>
      </c>
      <c r="P65" s="14"/>
      <c r="Q65" s="15">
        <f>IF(K65=0,0,L65)</f>
        <v>30</v>
      </c>
      <c r="R65" s="16">
        <f>IF(K65=0,0,M65/1.5)</f>
        <v>0</v>
      </c>
      <c r="S65" s="15">
        <f>P65+Q65+R65</f>
        <v>30</v>
      </c>
      <c r="T65" s="177"/>
    </row>
    <row r="66" spans="1:22" s="27" customFormat="1" hidden="1">
      <c r="A66" s="7"/>
      <c r="B66" s="8" t="s">
        <v>183</v>
      </c>
      <c r="C66" s="9">
        <v>1</v>
      </c>
      <c r="D66" s="8" t="s">
        <v>60</v>
      </c>
      <c r="E66" s="7" t="s">
        <v>112</v>
      </c>
      <c r="F66" s="11">
        <v>2</v>
      </c>
      <c r="G66" s="11" t="s">
        <v>139</v>
      </c>
      <c r="H66" s="9"/>
      <c r="I66" s="9">
        <v>1</v>
      </c>
      <c r="J66" s="9">
        <v>10</v>
      </c>
      <c r="K66" s="9">
        <f t="shared" si="73"/>
        <v>10</v>
      </c>
      <c r="L66" s="9">
        <v>30</v>
      </c>
      <c r="M66" s="9"/>
      <c r="N66" s="12">
        <f>L66/K66</f>
        <v>3</v>
      </c>
      <c r="O66" s="13">
        <f t="shared" si="74"/>
        <v>0</v>
      </c>
      <c r="P66" s="14"/>
      <c r="Q66" s="15">
        <f>IF(K66=0,0,L66)</f>
        <v>30</v>
      </c>
      <c r="R66" s="16">
        <f>IF(K66=0,0,M66/1.5)</f>
        <v>0</v>
      </c>
      <c r="S66" s="15">
        <f>P66+Q66+R66</f>
        <v>30</v>
      </c>
      <c r="T66" s="177"/>
    </row>
    <row r="67" spans="1:22" s="27" customFormat="1" hidden="1">
      <c r="A67" s="7"/>
      <c r="B67" s="8" t="s">
        <v>184</v>
      </c>
      <c r="C67" s="9">
        <v>1</v>
      </c>
      <c r="D67" s="8" t="s">
        <v>60</v>
      </c>
      <c r="E67" s="7" t="s">
        <v>112</v>
      </c>
      <c r="F67" s="11">
        <v>2</v>
      </c>
      <c r="G67" s="11" t="s">
        <v>140</v>
      </c>
      <c r="H67" s="9"/>
      <c r="I67" s="9">
        <v>1</v>
      </c>
      <c r="J67" s="9">
        <v>10</v>
      </c>
      <c r="K67" s="9">
        <f t="shared" si="73"/>
        <v>10</v>
      </c>
      <c r="L67" s="9">
        <v>30</v>
      </c>
      <c r="M67" s="9"/>
      <c r="N67" s="12">
        <f>L67/K67</f>
        <v>3</v>
      </c>
      <c r="O67" s="13">
        <f t="shared" si="74"/>
        <v>0</v>
      </c>
      <c r="P67" s="14"/>
      <c r="Q67" s="15">
        <f>IF(K67=0,0,L67)</f>
        <v>30</v>
      </c>
      <c r="R67" s="16">
        <f>IF(K67=0,0,M67/1.5)</f>
        <v>0</v>
      </c>
      <c r="S67" s="15">
        <f>P67+Q67+R67</f>
        <v>30</v>
      </c>
      <c r="T67" s="177"/>
    </row>
    <row r="68" spans="1:22" s="27" customFormat="1" hidden="1">
      <c r="A68" s="7"/>
      <c r="B68" s="8" t="s">
        <v>182</v>
      </c>
      <c r="C68" s="9">
        <v>1</v>
      </c>
      <c r="D68" s="8" t="s">
        <v>60</v>
      </c>
      <c r="E68" s="7" t="s">
        <v>112</v>
      </c>
      <c r="F68" s="11">
        <v>6</v>
      </c>
      <c r="G68" s="11" t="s">
        <v>75</v>
      </c>
      <c r="H68" s="9"/>
      <c r="I68" s="9">
        <v>1</v>
      </c>
      <c r="J68" s="9">
        <v>10</v>
      </c>
      <c r="K68" s="9">
        <f t="shared" si="73"/>
        <v>10</v>
      </c>
      <c r="L68" s="9">
        <v>30</v>
      </c>
      <c r="M68" s="9"/>
      <c r="N68" s="12">
        <f>L68/K68</f>
        <v>3</v>
      </c>
      <c r="O68" s="13">
        <f t="shared" si="74"/>
        <v>0</v>
      </c>
      <c r="P68" s="14"/>
      <c r="Q68" s="15">
        <f>IF(K68=0,0,L68)</f>
        <v>30</v>
      </c>
      <c r="R68" s="16">
        <f>IF(K68=0,0,M68/1.5)</f>
        <v>0</v>
      </c>
      <c r="S68" s="15">
        <f>P68+Q68+R68</f>
        <v>30</v>
      </c>
      <c r="T68" s="177"/>
    </row>
    <row r="69" spans="1:22" s="27" customFormat="1" hidden="1">
      <c r="A69" s="30" t="s">
        <v>247</v>
      </c>
      <c r="B69" s="8" t="s">
        <v>58</v>
      </c>
      <c r="C69" s="9">
        <v>1</v>
      </c>
      <c r="D69" s="8" t="s">
        <v>60</v>
      </c>
      <c r="E69" s="10" t="s">
        <v>116</v>
      </c>
      <c r="F69" s="11">
        <v>6</v>
      </c>
      <c r="G69" s="11" t="s">
        <v>83</v>
      </c>
      <c r="H69" s="9"/>
      <c r="I69" s="9">
        <v>1</v>
      </c>
      <c r="J69" s="9">
        <v>15</v>
      </c>
      <c r="K69" s="9">
        <f t="shared" si="73"/>
        <v>15</v>
      </c>
      <c r="L69" s="9">
        <v>45</v>
      </c>
      <c r="M69" s="9"/>
      <c r="N69" s="12">
        <f t="shared" ref="N69:N79" si="75">L69/K69</f>
        <v>3</v>
      </c>
      <c r="O69" s="13">
        <f t="shared" si="74"/>
        <v>0</v>
      </c>
      <c r="P69" s="14"/>
      <c r="Q69" s="15">
        <f t="shared" ref="Q69:Q74" si="76">IF(K69=0,0,L69)</f>
        <v>45</v>
      </c>
      <c r="R69" s="16">
        <f t="shared" ref="R69:R78" si="77">IF(K69=0,0,M69/1.5)</f>
        <v>0</v>
      </c>
      <c r="S69" s="15">
        <f t="shared" ref="S69:S79" si="78">P69+Q69+R69</f>
        <v>45</v>
      </c>
      <c r="T69" s="178"/>
      <c r="U69" s="55"/>
    </row>
    <row r="70" spans="1:22" s="27" customFormat="1" hidden="1">
      <c r="A70" s="7" t="s">
        <v>144</v>
      </c>
      <c r="B70" s="8" t="s">
        <v>285</v>
      </c>
      <c r="C70" s="9">
        <v>1</v>
      </c>
      <c r="D70" s="8" t="s">
        <v>60</v>
      </c>
      <c r="E70" s="14" t="s">
        <v>297</v>
      </c>
      <c r="F70" s="11">
        <v>3</v>
      </c>
      <c r="G70" s="11" t="s">
        <v>73</v>
      </c>
      <c r="H70" s="9"/>
      <c r="I70" s="9">
        <v>1</v>
      </c>
      <c r="J70" s="9">
        <v>15</v>
      </c>
      <c r="K70" s="9">
        <f>J70-I70+1</f>
        <v>15</v>
      </c>
      <c r="L70" s="9">
        <v>30</v>
      </c>
      <c r="M70" s="9"/>
      <c r="N70" s="12">
        <f>L70/K70</f>
        <v>2</v>
      </c>
      <c r="O70" s="13">
        <f>M70/6</f>
        <v>0</v>
      </c>
      <c r="P70" s="14"/>
      <c r="Q70" s="15">
        <f>IF(K70=0,0,L70)</f>
        <v>30</v>
      </c>
      <c r="R70" s="16">
        <f>IF(K70=0,0,M70/1.5)</f>
        <v>0</v>
      </c>
      <c r="S70" s="15">
        <f>P70+Q70+R70</f>
        <v>30</v>
      </c>
      <c r="T70" s="177"/>
    </row>
    <row r="71" spans="1:22" s="27" customFormat="1" hidden="1">
      <c r="A71" s="7" t="s">
        <v>144</v>
      </c>
      <c r="B71" s="8" t="s">
        <v>283</v>
      </c>
      <c r="C71" s="9">
        <v>1</v>
      </c>
      <c r="D71" s="8" t="s">
        <v>60</v>
      </c>
      <c r="E71" s="14" t="s">
        <v>297</v>
      </c>
      <c r="F71" s="11">
        <v>3</v>
      </c>
      <c r="G71" s="11" t="s">
        <v>72</v>
      </c>
      <c r="H71" s="9"/>
      <c r="I71" s="9">
        <v>1</v>
      </c>
      <c r="J71" s="9">
        <v>15</v>
      </c>
      <c r="K71" s="9">
        <f t="shared" si="73"/>
        <v>15</v>
      </c>
      <c r="L71" s="9">
        <v>30</v>
      </c>
      <c r="M71" s="9"/>
      <c r="N71" s="12">
        <f t="shared" si="75"/>
        <v>2</v>
      </c>
      <c r="O71" s="13">
        <f>M71/6</f>
        <v>0</v>
      </c>
      <c r="P71" s="14"/>
      <c r="Q71" s="15">
        <f t="shared" si="76"/>
        <v>30</v>
      </c>
      <c r="R71" s="16">
        <f t="shared" si="77"/>
        <v>0</v>
      </c>
      <c r="S71" s="15">
        <f t="shared" si="78"/>
        <v>30</v>
      </c>
      <c r="T71" s="177"/>
    </row>
    <row r="72" spans="1:22" s="27" customFormat="1" hidden="1">
      <c r="A72" s="7" t="s">
        <v>144</v>
      </c>
      <c r="B72" s="8" t="s">
        <v>293</v>
      </c>
      <c r="C72" s="9">
        <v>1</v>
      </c>
      <c r="D72" s="8" t="s">
        <v>60</v>
      </c>
      <c r="E72" s="14" t="s">
        <v>297</v>
      </c>
      <c r="F72" s="11">
        <v>3</v>
      </c>
      <c r="G72" s="11" t="s">
        <v>74</v>
      </c>
      <c r="H72" s="9"/>
      <c r="I72" s="9">
        <v>1</v>
      </c>
      <c r="J72" s="9">
        <v>15</v>
      </c>
      <c r="K72" s="9">
        <f t="shared" ref="K72" si="79">J72-I72+1</f>
        <v>15</v>
      </c>
      <c r="L72" s="9">
        <v>30</v>
      </c>
      <c r="M72" s="9"/>
      <c r="N72" s="12">
        <f t="shared" ref="N72" si="80">L72/K72</f>
        <v>2</v>
      </c>
      <c r="O72" s="13">
        <f>M72/6</f>
        <v>0</v>
      </c>
      <c r="P72" s="14"/>
      <c r="Q72" s="15">
        <f t="shared" ref="Q72" si="81">IF(K72=0,0,L72)</f>
        <v>30</v>
      </c>
      <c r="R72" s="16">
        <f t="shared" ref="R72" si="82">IF(K72=0,0,M72/1.5)</f>
        <v>0</v>
      </c>
      <c r="S72" s="15">
        <f t="shared" ref="S72" si="83">P72+Q72+R72</f>
        <v>30</v>
      </c>
      <c r="T72" s="177"/>
    </row>
    <row r="73" spans="1:22" s="111" customFormat="1" ht="15.95" hidden="1" customHeight="1">
      <c r="A73" s="99"/>
      <c r="B73" s="100" t="s">
        <v>176</v>
      </c>
      <c r="C73" s="101">
        <v>2</v>
      </c>
      <c r="D73" s="100" t="s">
        <v>60</v>
      </c>
      <c r="E73" s="103" t="s">
        <v>151</v>
      </c>
      <c r="F73" s="104"/>
      <c r="G73" s="105"/>
      <c r="H73" s="101"/>
      <c r="I73" s="101">
        <v>1</v>
      </c>
      <c r="J73" s="101">
        <v>15</v>
      </c>
      <c r="K73" s="101">
        <f t="shared" si="73"/>
        <v>15</v>
      </c>
      <c r="L73" s="101"/>
      <c r="M73" s="101">
        <v>60</v>
      </c>
      <c r="N73" s="106">
        <f t="shared" si="75"/>
        <v>0</v>
      </c>
      <c r="O73" s="107">
        <f>M73/6</f>
        <v>10</v>
      </c>
      <c r="P73" s="103"/>
      <c r="Q73" s="108">
        <f t="shared" si="76"/>
        <v>0</v>
      </c>
      <c r="R73" s="109">
        <f>IF(K73=0,0,M73/1.5)</f>
        <v>40</v>
      </c>
      <c r="S73" s="108">
        <f t="shared" si="78"/>
        <v>40</v>
      </c>
      <c r="T73" s="177"/>
      <c r="U73" s="110"/>
      <c r="V73" s="110"/>
    </row>
    <row r="74" spans="1:22" s="111" customFormat="1" ht="15.95" hidden="1" customHeight="1">
      <c r="A74" s="99"/>
      <c r="B74" s="100" t="s">
        <v>177</v>
      </c>
      <c r="C74" s="101">
        <v>2</v>
      </c>
      <c r="D74" s="100" t="s">
        <v>60</v>
      </c>
      <c r="E74" s="103" t="s">
        <v>151</v>
      </c>
      <c r="F74" s="104"/>
      <c r="G74" s="105"/>
      <c r="H74" s="101"/>
      <c r="I74" s="101">
        <v>1</v>
      </c>
      <c r="J74" s="101">
        <v>15</v>
      </c>
      <c r="K74" s="101">
        <f t="shared" si="73"/>
        <v>15</v>
      </c>
      <c r="L74" s="101"/>
      <c r="M74" s="101">
        <v>60</v>
      </c>
      <c r="N74" s="106">
        <f t="shared" si="75"/>
        <v>0</v>
      </c>
      <c r="O74" s="107">
        <f>M74/6</f>
        <v>10</v>
      </c>
      <c r="P74" s="103"/>
      <c r="Q74" s="108">
        <f t="shared" si="76"/>
        <v>0</v>
      </c>
      <c r="R74" s="109">
        <f>IF(K74=0,0,M74/1.5)</f>
        <v>40</v>
      </c>
      <c r="S74" s="108">
        <f t="shared" si="78"/>
        <v>40</v>
      </c>
      <c r="T74" s="177"/>
      <c r="U74" s="110"/>
      <c r="V74" s="110"/>
    </row>
    <row r="75" spans="1:22" s="122" customFormat="1" hidden="1">
      <c r="A75" s="115"/>
      <c r="B75" s="116" t="s">
        <v>176</v>
      </c>
      <c r="C75" s="117">
        <v>2</v>
      </c>
      <c r="D75" s="100" t="s">
        <v>60</v>
      </c>
      <c r="E75" s="118" t="s">
        <v>163</v>
      </c>
      <c r="F75" s="119"/>
      <c r="G75" s="119"/>
      <c r="H75" s="117"/>
      <c r="I75" s="117">
        <v>2</v>
      </c>
      <c r="J75" s="101">
        <v>15</v>
      </c>
      <c r="K75" s="117">
        <f t="shared" ref="K75:K79" si="84">J75-I75+1</f>
        <v>14</v>
      </c>
      <c r="L75" s="117"/>
      <c r="M75" s="117">
        <v>60</v>
      </c>
      <c r="N75" s="120">
        <f t="shared" si="75"/>
        <v>0</v>
      </c>
      <c r="O75" s="121">
        <v>0</v>
      </c>
      <c r="Q75" s="108"/>
      <c r="R75" s="109">
        <f t="shared" si="77"/>
        <v>40</v>
      </c>
      <c r="S75" s="123">
        <f t="shared" si="78"/>
        <v>40</v>
      </c>
      <c r="T75" s="181"/>
    </row>
    <row r="76" spans="1:22" s="110" customFormat="1" hidden="1">
      <c r="A76" s="124"/>
      <c r="B76" s="100" t="s">
        <v>177</v>
      </c>
      <c r="C76" s="101">
        <v>2</v>
      </c>
      <c r="D76" s="100" t="s">
        <v>60</v>
      </c>
      <c r="E76" s="125" t="s">
        <v>163</v>
      </c>
      <c r="F76" s="105"/>
      <c r="G76" s="105"/>
      <c r="H76" s="101"/>
      <c r="I76" s="101">
        <v>1</v>
      </c>
      <c r="J76" s="101">
        <v>15</v>
      </c>
      <c r="K76" s="101">
        <f t="shared" si="84"/>
        <v>15</v>
      </c>
      <c r="L76" s="101"/>
      <c r="M76" s="117">
        <v>60</v>
      </c>
      <c r="N76" s="106">
        <f t="shared" si="75"/>
        <v>0</v>
      </c>
      <c r="O76" s="107">
        <f t="shared" ref="O76:O79" si="85">M76/5</f>
        <v>12</v>
      </c>
      <c r="P76" s="103"/>
      <c r="Q76" s="108"/>
      <c r="R76" s="109">
        <f t="shared" si="77"/>
        <v>40</v>
      </c>
      <c r="S76" s="123">
        <f t="shared" si="78"/>
        <v>40</v>
      </c>
      <c r="T76" s="181"/>
    </row>
    <row r="77" spans="1:22" s="110" customFormat="1" hidden="1">
      <c r="A77" s="99"/>
      <c r="B77" s="100" t="s">
        <v>58</v>
      </c>
      <c r="C77" s="101">
        <v>2</v>
      </c>
      <c r="D77" s="100" t="s">
        <v>60</v>
      </c>
      <c r="E77" s="102" t="s">
        <v>169</v>
      </c>
      <c r="F77" s="105"/>
      <c r="G77" s="105"/>
      <c r="H77" s="101"/>
      <c r="I77" s="101">
        <v>1</v>
      </c>
      <c r="J77" s="101">
        <v>15</v>
      </c>
      <c r="K77" s="101">
        <f t="shared" si="84"/>
        <v>15</v>
      </c>
      <c r="L77" s="101">
        <v>45</v>
      </c>
      <c r="M77" s="101"/>
      <c r="N77" s="106">
        <f t="shared" si="75"/>
        <v>3</v>
      </c>
      <c r="O77" s="107">
        <f t="shared" si="85"/>
        <v>0</v>
      </c>
      <c r="P77" s="103"/>
      <c r="Q77" s="108">
        <f t="shared" ref="Q77:Q79" si="86">IF(K77=0,0,L77)</f>
        <v>45</v>
      </c>
      <c r="R77" s="109">
        <f t="shared" si="77"/>
        <v>0</v>
      </c>
      <c r="S77" s="108">
        <f t="shared" si="78"/>
        <v>45</v>
      </c>
      <c r="T77" s="178"/>
      <c r="U77" s="112"/>
    </row>
    <row r="78" spans="1:22" s="110" customFormat="1" hidden="1">
      <c r="A78" s="99"/>
      <c r="B78" s="100" t="s">
        <v>166</v>
      </c>
      <c r="C78" s="101">
        <v>2</v>
      </c>
      <c r="D78" s="100" t="s">
        <v>60</v>
      </c>
      <c r="E78" s="102" t="s">
        <v>169</v>
      </c>
      <c r="F78" s="105"/>
      <c r="G78" s="105"/>
      <c r="H78" s="101"/>
      <c r="I78" s="101">
        <v>1</v>
      </c>
      <c r="J78" s="101">
        <v>15</v>
      </c>
      <c r="K78" s="101">
        <f t="shared" si="84"/>
        <v>15</v>
      </c>
      <c r="L78" s="101">
        <v>45</v>
      </c>
      <c r="M78" s="101"/>
      <c r="N78" s="106">
        <f t="shared" si="75"/>
        <v>3</v>
      </c>
      <c r="O78" s="107">
        <f t="shared" si="85"/>
        <v>0</v>
      </c>
      <c r="P78" s="103"/>
      <c r="Q78" s="108">
        <f t="shared" si="86"/>
        <v>45</v>
      </c>
      <c r="R78" s="109">
        <f t="shared" si="77"/>
        <v>0</v>
      </c>
      <c r="S78" s="108">
        <f t="shared" si="78"/>
        <v>45</v>
      </c>
      <c r="T78" s="177"/>
    </row>
    <row r="79" spans="1:22" s="111" customFormat="1" ht="15.95" hidden="1" customHeight="1">
      <c r="A79" s="99"/>
      <c r="B79" s="100" t="s">
        <v>147</v>
      </c>
      <c r="C79" s="101">
        <v>2</v>
      </c>
      <c r="D79" s="100" t="s">
        <v>60</v>
      </c>
      <c r="E79" s="114" t="s">
        <v>163</v>
      </c>
      <c r="F79" s="105"/>
      <c r="G79" s="105"/>
      <c r="H79" s="101"/>
      <c r="I79" s="101">
        <v>1</v>
      </c>
      <c r="J79" s="101">
        <v>15</v>
      </c>
      <c r="K79" s="101">
        <f t="shared" si="84"/>
        <v>15</v>
      </c>
      <c r="L79" s="101"/>
      <c r="M79" s="101">
        <v>60</v>
      </c>
      <c r="N79" s="106">
        <f t="shared" si="75"/>
        <v>0</v>
      </c>
      <c r="O79" s="107">
        <f t="shared" si="85"/>
        <v>12</v>
      </c>
      <c r="P79" s="103"/>
      <c r="Q79" s="108">
        <f t="shared" si="86"/>
        <v>0</v>
      </c>
      <c r="R79" s="109">
        <f>IF(K79=0,0,M79/1.5)</f>
        <v>40</v>
      </c>
      <c r="S79" s="108">
        <f t="shared" si="78"/>
        <v>40</v>
      </c>
      <c r="T79" s="177">
        <f>SUM(S65:S79)</f>
        <v>545</v>
      </c>
      <c r="U79" s="110"/>
      <c r="V79" s="110"/>
    </row>
    <row r="80" spans="1:22" s="27" customFormat="1" ht="25.5" hidden="1">
      <c r="A80" s="3" t="s">
        <v>15</v>
      </c>
      <c r="B80" s="3" t="s">
        <v>16</v>
      </c>
      <c r="C80" s="4" t="s">
        <v>149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179"/>
      <c r="U80" s="84" t="s">
        <v>105</v>
      </c>
      <c r="V80" s="84" t="s">
        <v>106</v>
      </c>
    </row>
    <row r="81" spans="1:22" s="40" customFormat="1" hidden="1">
      <c r="A81" s="174" t="s">
        <v>135</v>
      </c>
      <c r="B81" s="38" t="s">
        <v>282</v>
      </c>
      <c r="C81" s="39">
        <v>1</v>
      </c>
      <c r="D81" s="38" t="s">
        <v>45</v>
      </c>
      <c r="E81" s="40" t="s">
        <v>99</v>
      </c>
      <c r="F81" s="39">
        <v>2</v>
      </c>
      <c r="G81" s="41" t="s">
        <v>36</v>
      </c>
      <c r="H81" s="39"/>
      <c r="I81" s="39">
        <v>6</v>
      </c>
      <c r="J81" s="39">
        <v>15</v>
      </c>
      <c r="K81" s="39">
        <f>J81-I81+1</f>
        <v>10</v>
      </c>
      <c r="L81" s="39"/>
      <c r="M81" s="39">
        <v>60</v>
      </c>
      <c r="N81" s="42"/>
      <c r="O81" s="43">
        <f>M81/6</f>
        <v>10</v>
      </c>
      <c r="Q81" s="44">
        <f>IF(K81=0,0,L81)</f>
        <v>0</v>
      </c>
      <c r="R81" s="97">
        <f>IF(K81=0,0,M81/1.5)</f>
        <v>40</v>
      </c>
      <c r="S81" s="44">
        <f>P81+Q81+R81</f>
        <v>40</v>
      </c>
      <c r="T81" s="232"/>
      <c r="V81" s="172"/>
    </row>
    <row r="82" spans="1:22" s="27" customFormat="1" hidden="1">
      <c r="A82" s="98" t="s">
        <v>144</v>
      </c>
      <c r="B82" s="8" t="s">
        <v>148</v>
      </c>
      <c r="C82" s="9">
        <v>1</v>
      </c>
      <c r="D82" s="8" t="s">
        <v>45</v>
      </c>
      <c r="E82" s="14" t="s">
        <v>121</v>
      </c>
      <c r="F82" s="24">
        <v>3</v>
      </c>
      <c r="G82" s="11" t="s">
        <v>139</v>
      </c>
      <c r="H82" s="9"/>
      <c r="I82" s="9">
        <v>1</v>
      </c>
      <c r="J82" s="9">
        <v>15</v>
      </c>
      <c r="K82" s="9">
        <f>J82-I82+1</f>
        <v>15</v>
      </c>
      <c r="L82" s="9">
        <v>30</v>
      </c>
      <c r="M82" s="9"/>
      <c r="N82" s="12">
        <f>L82/K82</f>
        <v>2</v>
      </c>
      <c r="O82" s="13">
        <f>M82/5</f>
        <v>0</v>
      </c>
      <c r="P82" s="14"/>
      <c r="Q82" s="15">
        <f>IF(K82=0,0,L82)</f>
        <v>30</v>
      </c>
      <c r="R82" s="16">
        <f>IF(K82=0,0,M82/1.5)</f>
        <v>0</v>
      </c>
      <c r="S82" s="15">
        <f>P82+Q82+R82</f>
        <v>30</v>
      </c>
      <c r="T82" s="178"/>
      <c r="U82" s="55"/>
    </row>
    <row r="83" spans="1:22" s="27" customFormat="1" hidden="1">
      <c r="A83" s="98" t="s">
        <v>252</v>
      </c>
      <c r="B83" s="8" t="s">
        <v>58</v>
      </c>
      <c r="C83" s="9">
        <v>1</v>
      </c>
      <c r="D83" s="8" t="s">
        <v>45</v>
      </c>
      <c r="E83" s="14" t="s">
        <v>111</v>
      </c>
      <c r="F83" s="24">
        <v>3</v>
      </c>
      <c r="G83" s="11" t="s">
        <v>140</v>
      </c>
      <c r="H83" s="9"/>
      <c r="I83" s="9">
        <v>1</v>
      </c>
      <c r="J83" s="9">
        <v>15</v>
      </c>
      <c r="K83" s="9">
        <f t="shared" ref="K83:K99" si="87">J83-I83+1</f>
        <v>15</v>
      </c>
      <c r="L83" s="9">
        <v>30</v>
      </c>
      <c r="M83" s="9"/>
      <c r="N83" s="12">
        <f t="shared" ref="N83:N99" si="88">L83/K83</f>
        <v>2</v>
      </c>
      <c r="O83" s="13">
        <f>M83/5</f>
        <v>0</v>
      </c>
      <c r="P83" s="14"/>
      <c r="Q83" s="15">
        <f t="shared" ref="Q83:Q99" si="89">IF(K83=0,0,L83)</f>
        <v>30</v>
      </c>
      <c r="R83" s="16">
        <f t="shared" ref="R83:R99" si="90">IF(K83=0,0,M83/1.5)</f>
        <v>0</v>
      </c>
      <c r="S83" s="15">
        <f t="shared" ref="S83:S99" si="91">P83+Q83+R83</f>
        <v>30</v>
      </c>
      <c r="T83" s="178"/>
      <c r="U83" s="55"/>
    </row>
    <row r="84" spans="1:22" s="14" customFormat="1" hidden="1">
      <c r="A84" s="207" t="s">
        <v>134</v>
      </c>
      <c r="B84" s="8" t="s">
        <v>389</v>
      </c>
      <c r="C84" s="9">
        <v>1</v>
      </c>
      <c r="D84" s="8" t="s">
        <v>45</v>
      </c>
      <c r="E84" s="14" t="s">
        <v>380</v>
      </c>
      <c r="F84" s="9">
        <v>3</v>
      </c>
      <c r="G84" s="11" t="s">
        <v>36</v>
      </c>
      <c r="H84" s="9"/>
      <c r="I84" s="9">
        <v>16</v>
      </c>
      <c r="J84" s="9">
        <v>23</v>
      </c>
      <c r="K84" s="9">
        <f>J84-I84+1</f>
        <v>8</v>
      </c>
      <c r="L84" s="9"/>
      <c r="M84" s="9">
        <v>30</v>
      </c>
      <c r="N84" s="12"/>
      <c r="O84" s="13">
        <f>M84/6</f>
        <v>5</v>
      </c>
      <c r="Q84" s="15">
        <f>IF(K84=0,0,L84)</f>
        <v>0</v>
      </c>
      <c r="R84" s="16">
        <f>IF(K84=0,0,M84/1.5)</f>
        <v>20</v>
      </c>
      <c r="S84" s="15">
        <f>P84+Q84+R84</f>
        <v>20</v>
      </c>
      <c r="T84" s="177"/>
      <c r="V84" s="208"/>
    </row>
    <row r="85" spans="1:22" s="14" customFormat="1" hidden="1">
      <c r="A85" s="207" t="s">
        <v>134</v>
      </c>
      <c r="B85" s="8" t="s">
        <v>390</v>
      </c>
      <c r="C85" s="9">
        <v>1</v>
      </c>
      <c r="D85" s="8" t="s">
        <v>45</v>
      </c>
      <c r="E85" s="14" t="s">
        <v>380</v>
      </c>
      <c r="F85" s="9">
        <v>3</v>
      </c>
      <c r="G85" s="11" t="s">
        <v>37</v>
      </c>
      <c r="H85" s="9"/>
      <c r="I85" s="9">
        <v>16</v>
      </c>
      <c r="J85" s="9">
        <v>23</v>
      </c>
      <c r="K85" s="9">
        <f>J85-I85+1</f>
        <v>8</v>
      </c>
      <c r="L85" s="9"/>
      <c r="M85" s="9">
        <v>30</v>
      </c>
      <c r="N85" s="12"/>
      <c r="O85" s="13">
        <f>M85/6</f>
        <v>5</v>
      </c>
      <c r="Q85" s="15">
        <f>IF(K85=0,0,L85)</f>
        <v>0</v>
      </c>
      <c r="R85" s="16">
        <f>IF(K85=0,0,M85/1.5)</f>
        <v>20</v>
      </c>
      <c r="S85" s="15">
        <f>P85+Q85+R85</f>
        <v>20</v>
      </c>
      <c r="T85" s="177"/>
      <c r="V85" s="208"/>
    </row>
    <row r="86" spans="1:22" s="14" customFormat="1" hidden="1">
      <c r="A86" s="207" t="s">
        <v>135</v>
      </c>
      <c r="B86" s="8" t="s">
        <v>340</v>
      </c>
      <c r="C86" s="9">
        <v>1</v>
      </c>
      <c r="D86" s="8" t="s">
        <v>45</v>
      </c>
      <c r="E86" s="14" t="s">
        <v>379</v>
      </c>
      <c r="F86" s="9">
        <v>4</v>
      </c>
      <c r="G86" s="11" t="s">
        <v>37</v>
      </c>
      <c r="H86" s="9"/>
      <c r="I86" s="9">
        <v>6</v>
      </c>
      <c r="J86" s="9">
        <v>10</v>
      </c>
      <c r="K86" s="9">
        <f>J86-I86+1</f>
        <v>5</v>
      </c>
      <c r="L86" s="9"/>
      <c r="M86" s="9">
        <v>30</v>
      </c>
      <c r="N86" s="12"/>
      <c r="O86" s="13">
        <f>M86/6</f>
        <v>5</v>
      </c>
      <c r="Q86" s="15">
        <f>IF(K86=0,0,L86)</f>
        <v>0</v>
      </c>
      <c r="R86" s="16">
        <f>IF(K86=0,0,M86/1.5)</f>
        <v>20</v>
      </c>
      <c r="S86" s="15">
        <f>P86+Q86+R86</f>
        <v>20</v>
      </c>
      <c r="T86" s="177"/>
      <c r="V86" s="208"/>
    </row>
    <row r="87" spans="1:22" s="27" customFormat="1" hidden="1">
      <c r="A87" s="98" t="s">
        <v>252</v>
      </c>
      <c r="B87" s="8" t="s">
        <v>56</v>
      </c>
      <c r="C87" s="9">
        <v>1</v>
      </c>
      <c r="D87" s="8" t="s">
        <v>45</v>
      </c>
      <c r="E87" s="14" t="s">
        <v>111</v>
      </c>
      <c r="F87" s="11">
        <v>5</v>
      </c>
      <c r="G87" s="11" t="s">
        <v>75</v>
      </c>
      <c r="H87" s="9"/>
      <c r="I87" s="9">
        <v>1</v>
      </c>
      <c r="J87" s="9">
        <v>15</v>
      </c>
      <c r="K87" s="9">
        <f>J87-I87+1</f>
        <v>15</v>
      </c>
      <c r="L87" s="9">
        <v>30</v>
      </c>
      <c r="M87" s="9"/>
      <c r="N87" s="12">
        <f>L87/K87</f>
        <v>2</v>
      </c>
      <c r="O87" s="13">
        <f>M87/5</f>
        <v>0</v>
      </c>
      <c r="P87" s="14"/>
      <c r="Q87" s="15">
        <f>IF(K87=0,0,L87)</f>
        <v>30</v>
      </c>
      <c r="R87" s="16">
        <f>IF(K87=0,0,M87/1.5)</f>
        <v>0</v>
      </c>
      <c r="S87" s="15">
        <f>P87+Q87+R87</f>
        <v>30</v>
      </c>
      <c r="T87" s="178"/>
      <c r="U87" s="55"/>
    </row>
    <row r="88" spans="1:22" s="27" customFormat="1" hidden="1">
      <c r="A88" s="98" t="s">
        <v>144</v>
      </c>
      <c r="B88" s="8" t="s">
        <v>57</v>
      </c>
      <c r="C88" s="9">
        <v>1</v>
      </c>
      <c r="D88" s="8" t="s">
        <v>45</v>
      </c>
      <c r="E88" s="14" t="s">
        <v>111</v>
      </c>
      <c r="F88" s="24">
        <v>5</v>
      </c>
      <c r="G88" s="11" t="s">
        <v>83</v>
      </c>
      <c r="H88" s="9"/>
      <c r="I88" s="9">
        <v>1</v>
      </c>
      <c r="J88" s="9">
        <v>15</v>
      </c>
      <c r="K88" s="9">
        <f>J88-I88+1</f>
        <v>15</v>
      </c>
      <c r="L88" s="9">
        <v>30</v>
      </c>
      <c r="M88" s="9"/>
      <c r="N88" s="12">
        <f>L88/K88</f>
        <v>2</v>
      </c>
      <c r="O88" s="13">
        <f>M88/5</f>
        <v>0</v>
      </c>
      <c r="P88" s="14"/>
      <c r="Q88" s="15">
        <f>IF(K88=0,0,L88)</f>
        <v>30</v>
      </c>
      <c r="R88" s="16">
        <f>IF(K88=0,0,M88/1.5)</f>
        <v>0</v>
      </c>
      <c r="S88" s="15">
        <f>P88+Q88+R88</f>
        <v>30</v>
      </c>
      <c r="T88" s="178"/>
      <c r="U88" s="55"/>
    </row>
    <row r="89" spans="1:22" s="26" customFormat="1" ht="15.95" hidden="1" customHeight="1">
      <c r="A89" s="30" t="s">
        <v>249</v>
      </c>
      <c r="B89" s="8" t="s">
        <v>172</v>
      </c>
      <c r="C89" s="9">
        <v>1</v>
      </c>
      <c r="D89" s="8" t="s">
        <v>45</v>
      </c>
      <c r="E89" s="10" t="s">
        <v>173</v>
      </c>
      <c r="F89" s="24">
        <v>5</v>
      </c>
      <c r="G89" s="11" t="s">
        <v>139</v>
      </c>
      <c r="H89" s="9"/>
      <c r="I89" s="9">
        <v>1</v>
      </c>
      <c r="J89" s="9">
        <v>10</v>
      </c>
      <c r="K89" s="9">
        <f t="shared" si="87"/>
        <v>10</v>
      </c>
      <c r="L89" s="9"/>
      <c r="M89" s="9">
        <v>30</v>
      </c>
      <c r="N89" s="12">
        <f t="shared" si="88"/>
        <v>0</v>
      </c>
      <c r="O89" s="13">
        <f>M89/6</f>
        <v>5</v>
      </c>
      <c r="P89" s="14"/>
      <c r="Q89" s="15">
        <f t="shared" si="89"/>
        <v>0</v>
      </c>
      <c r="R89" s="16">
        <f t="shared" si="90"/>
        <v>20</v>
      </c>
      <c r="S89" s="15">
        <f t="shared" si="91"/>
        <v>20</v>
      </c>
      <c r="T89" s="178"/>
      <c r="U89" s="55"/>
      <c r="V89" s="27"/>
    </row>
    <row r="90" spans="1:22" s="14" customFormat="1" hidden="1">
      <c r="A90" s="207" t="s">
        <v>135</v>
      </c>
      <c r="B90" s="8" t="s">
        <v>332</v>
      </c>
      <c r="C90" s="9">
        <v>1</v>
      </c>
      <c r="D90" s="8" t="s">
        <v>45</v>
      </c>
      <c r="E90" s="14" t="s">
        <v>379</v>
      </c>
      <c r="F90" s="9">
        <v>5</v>
      </c>
      <c r="G90" s="11" t="s">
        <v>36</v>
      </c>
      <c r="H90" s="9"/>
      <c r="I90" s="9">
        <v>16</v>
      </c>
      <c r="J90" s="9">
        <v>23</v>
      </c>
      <c r="K90" s="9">
        <f>J90-I90+1</f>
        <v>8</v>
      </c>
      <c r="L90" s="9"/>
      <c r="M90" s="9">
        <v>30</v>
      </c>
      <c r="N90" s="12"/>
      <c r="O90" s="13">
        <f>M90/6</f>
        <v>5</v>
      </c>
      <c r="Q90" s="15">
        <f>IF(K90=0,0,L90)</f>
        <v>0</v>
      </c>
      <c r="R90" s="16">
        <f>IF(K90=0,0,M90/1.5)</f>
        <v>20</v>
      </c>
      <c r="S90" s="15">
        <f>P90+Q90+R90</f>
        <v>20</v>
      </c>
      <c r="T90" s="177"/>
      <c r="V90" s="208"/>
    </row>
    <row r="91" spans="1:22" s="14" customFormat="1" hidden="1">
      <c r="A91" s="207" t="s">
        <v>135</v>
      </c>
      <c r="B91" s="8" t="s">
        <v>338</v>
      </c>
      <c r="C91" s="9">
        <v>1</v>
      </c>
      <c r="D91" s="8" t="s">
        <v>45</v>
      </c>
      <c r="E91" s="14" t="s">
        <v>379</v>
      </c>
      <c r="F91" s="9">
        <v>5</v>
      </c>
      <c r="G91" s="11" t="s">
        <v>37</v>
      </c>
      <c r="H91" s="9"/>
      <c r="I91" s="9">
        <v>6</v>
      </c>
      <c r="J91" s="9">
        <v>10</v>
      </c>
      <c r="K91" s="9">
        <f>J91-I91+1</f>
        <v>5</v>
      </c>
      <c r="L91" s="9"/>
      <c r="M91" s="9">
        <v>30</v>
      </c>
      <c r="N91" s="12"/>
      <c r="O91" s="13">
        <f>M91/6</f>
        <v>5</v>
      </c>
      <c r="Q91" s="15">
        <f>IF(K91=0,0,L91)</f>
        <v>0</v>
      </c>
      <c r="R91" s="16">
        <f>IF(K91=0,0,M91/1.5)</f>
        <v>20</v>
      </c>
      <c r="S91" s="15">
        <f>P91+Q91+R91</f>
        <v>20</v>
      </c>
      <c r="T91" s="177"/>
      <c r="V91" s="208"/>
    </row>
    <row r="92" spans="1:22" s="27" customFormat="1" hidden="1">
      <c r="A92" s="98" t="s">
        <v>135</v>
      </c>
      <c r="B92" s="8" t="s">
        <v>284</v>
      </c>
      <c r="C92" s="9">
        <v>1</v>
      </c>
      <c r="D92" s="8" t="s">
        <v>45</v>
      </c>
      <c r="E92" s="14" t="s">
        <v>99</v>
      </c>
      <c r="F92" s="24">
        <v>6</v>
      </c>
      <c r="G92" s="11" t="s">
        <v>37</v>
      </c>
      <c r="H92" s="9"/>
      <c r="I92" s="9">
        <v>6</v>
      </c>
      <c r="J92" s="9">
        <v>15</v>
      </c>
      <c r="K92" s="9">
        <f>J92-I92+1</f>
        <v>10</v>
      </c>
      <c r="L92" s="9"/>
      <c r="M92" s="9">
        <v>60</v>
      </c>
      <c r="N92" s="12"/>
      <c r="O92" s="13">
        <f>M92/6</f>
        <v>10</v>
      </c>
      <c r="P92" s="14"/>
      <c r="Q92" s="15">
        <f>IF(K92=0,0,L92)</f>
        <v>0</v>
      </c>
      <c r="R92" s="16">
        <f>IF(K92=0,0,M92/1.5)</f>
        <v>40</v>
      </c>
      <c r="S92" s="15">
        <f>P92+Q92+R92</f>
        <v>40</v>
      </c>
      <c r="T92" s="177"/>
      <c r="V92" s="85"/>
    </row>
    <row r="93" spans="1:22" s="111" customFormat="1" ht="15.95" hidden="1" customHeight="1">
      <c r="A93" s="99"/>
      <c r="B93" s="100" t="s">
        <v>178</v>
      </c>
      <c r="C93" s="101">
        <v>2</v>
      </c>
      <c r="D93" s="100" t="s">
        <v>45</v>
      </c>
      <c r="E93" s="102" t="s">
        <v>9</v>
      </c>
      <c r="F93" s="104"/>
      <c r="G93" s="105"/>
      <c r="H93" s="101"/>
      <c r="I93" s="101"/>
      <c r="J93" s="101"/>
      <c r="K93" s="101">
        <f t="shared" si="87"/>
        <v>1</v>
      </c>
      <c r="L93" s="101">
        <v>30</v>
      </c>
      <c r="M93" s="101"/>
      <c r="N93" s="106">
        <f t="shared" si="88"/>
        <v>30</v>
      </c>
      <c r="O93" s="107"/>
      <c r="P93" s="103"/>
      <c r="Q93" s="108">
        <f t="shared" si="89"/>
        <v>30</v>
      </c>
      <c r="R93" s="109">
        <f t="shared" si="90"/>
        <v>0</v>
      </c>
      <c r="S93" s="108">
        <f t="shared" si="91"/>
        <v>30</v>
      </c>
      <c r="T93" s="178"/>
      <c r="U93" s="112"/>
      <c r="V93" s="110"/>
    </row>
    <row r="94" spans="1:22" s="111" customFormat="1" ht="15.95" hidden="1" customHeight="1">
      <c r="A94" s="99"/>
      <c r="B94" s="100" t="s">
        <v>179</v>
      </c>
      <c r="C94" s="101">
        <v>2</v>
      </c>
      <c r="D94" s="100" t="s">
        <v>45</v>
      </c>
      <c r="E94" s="102" t="s">
        <v>9</v>
      </c>
      <c r="F94" s="104"/>
      <c r="G94" s="105"/>
      <c r="H94" s="101"/>
      <c r="I94" s="101"/>
      <c r="J94" s="101"/>
      <c r="K94" s="101">
        <f t="shared" si="87"/>
        <v>1</v>
      </c>
      <c r="L94" s="101">
        <v>30</v>
      </c>
      <c r="M94" s="101"/>
      <c r="N94" s="106">
        <f t="shared" si="88"/>
        <v>30</v>
      </c>
      <c r="O94" s="107">
        <f t="shared" ref="O94:O97" si="92">M94/6</f>
        <v>0</v>
      </c>
      <c r="P94" s="103"/>
      <c r="Q94" s="108">
        <f t="shared" si="89"/>
        <v>30</v>
      </c>
      <c r="R94" s="109">
        <f t="shared" si="90"/>
        <v>0</v>
      </c>
      <c r="S94" s="108">
        <f t="shared" si="91"/>
        <v>30</v>
      </c>
      <c r="T94" s="178"/>
      <c r="U94" s="112"/>
      <c r="V94" s="110"/>
    </row>
    <row r="95" spans="1:22" s="111" customFormat="1" ht="15.95" hidden="1" customHeight="1">
      <c r="A95" s="99"/>
      <c r="B95" s="100" t="s">
        <v>180</v>
      </c>
      <c r="C95" s="101">
        <v>2</v>
      </c>
      <c r="D95" s="100" t="s">
        <v>45</v>
      </c>
      <c r="E95" s="102" t="s">
        <v>9</v>
      </c>
      <c r="F95" s="104"/>
      <c r="G95" s="105"/>
      <c r="H95" s="101"/>
      <c r="I95" s="101"/>
      <c r="J95" s="101"/>
      <c r="K95" s="101">
        <f t="shared" si="87"/>
        <v>1</v>
      </c>
      <c r="L95" s="101">
        <v>30</v>
      </c>
      <c r="M95" s="101"/>
      <c r="N95" s="106">
        <f t="shared" si="88"/>
        <v>30</v>
      </c>
      <c r="O95" s="107">
        <f t="shared" si="92"/>
        <v>0</v>
      </c>
      <c r="P95" s="103"/>
      <c r="Q95" s="108">
        <f t="shared" si="89"/>
        <v>30</v>
      </c>
      <c r="R95" s="109">
        <f t="shared" si="90"/>
        <v>0</v>
      </c>
      <c r="S95" s="108">
        <f t="shared" si="91"/>
        <v>30</v>
      </c>
      <c r="T95" s="178"/>
      <c r="U95" s="112"/>
      <c r="V95" s="110"/>
    </row>
    <row r="96" spans="1:22" s="111" customFormat="1" ht="15.95" hidden="1" customHeight="1">
      <c r="A96" s="99"/>
      <c r="B96" s="100" t="s">
        <v>181</v>
      </c>
      <c r="C96" s="101">
        <v>2</v>
      </c>
      <c r="D96" s="100" t="s">
        <v>45</v>
      </c>
      <c r="E96" s="102" t="s">
        <v>9</v>
      </c>
      <c r="F96" s="104"/>
      <c r="G96" s="105"/>
      <c r="H96" s="101"/>
      <c r="I96" s="101">
        <v>1</v>
      </c>
      <c r="J96" s="101">
        <v>15</v>
      </c>
      <c r="K96" s="101">
        <f t="shared" si="87"/>
        <v>15</v>
      </c>
      <c r="L96" s="101">
        <v>30</v>
      </c>
      <c r="M96" s="101"/>
      <c r="N96" s="106">
        <f t="shared" si="88"/>
        <v>2</v>
      </c>
      <c r="O96" s="107">
        <f t="shared" si="92"/>
        <v>0</v>
      </c>
      <c r="P96" s="103"/>
      <c r="Q96" s="108">
        <f t="shared" si="89"/>
        <v>30</v>
      </c>
      <c r="R96" s="109">
        <f t="shared" si="90"/>
        <v>0</v>
      </c>
      <c r="S96" s="108">
        <f t="shared" si="91"/>
        <v>30</v>
      </c>
      <c r="T96" s="177"/>
      <c r="U96" s="110"/>
      <c r="V96" s="110"/>
    </row>
    <row r="97" spans="1:22" s="111" customFormat="1" ht="15.95" hidden="1" customHeight="1">
      <c r="A97" s="99"/>
      <c r="B97" s="100" t="s">
        <v>182</v>
      </c>
      <c r="C97" s="101">
        <v>2</v>
      </c>
      <c r="D97" s="100" t="s">
        <v>45</v>
      </c>
      <c r="E97" s="102" t="s">
        <v>9</v>
      </c>
      <c r="F97" s="104"/>
      <c r="G97" s="105"/>
      <c r="H97" s="101"/>
      <c r="I97" s="101">
        <v>1</v>
      </c>
      <c r="J97" s="101">
        <v>15</v>
      </c>
      <c r="K97" s="101">
        <f t="shared" si="87"/>
        <v>15</v>
      </c>
      <c r="L97" s="101">
        <v>30</v>
      </c>
      <c r="M97" s="101"/>
      <c r="N97" s="106">
        <f t="shared" si="88"/>
        <v>2</v>
      </c>
      <c r="O97" s="107">
        <f t="shared" si="92"/>
        <v>0</v>
      </c>
      <c r="P97" s="103"/>
      <c r="Q97" s="108">
        <f t="shared" si="89"/>
        <v>30</v>
      </c>
      <c r="R97" s="109">
        <f t="shared" si="90"/>
        <v>0</v>
      </c>
      <c r="S97" s="108">
        <f t="shared" si="91"/>
        <v>30</v>
      </c>
      <c r="T97" s="178"/>
      <c r="U97" s="112"/>
      <c r="V97" s="110"/>
    </row>
    <row r="98" spans="1:22" s="111" customFormat="1" ht="15.95" hidden="1" customHeight="1">
      <c r="A98" s="99"/>
      <c r="B98" s="100" t="s">
        <v>150</v>
      </c>
      <c r="C98" s="101">
        <v>2</v>
      </c>
      <c r="D98" s="100" t="s">
        <v>45</v>
      </c>
      <c r="E98" s="103" t="s">
        <v>151</v>
      </c>
      <c r="F98" s="104"/>
      <c r="G98" s="105"/>
      <c r="H98" s="101"/>
      <c r="I98" s="101"/>
      <c r="J98" s="101"/>
      <c r="K98" s="101">
        <f t="shared" si="87"/>
        <v>1</v>
      </c>
      <c r="L98" s="101"/>
      <c r="M98" s="101">
        <v>60</v>
      </c>
      <c r="N98" s="106">
        <f t="shared" si="88"/>
        <v>0</v>
      </c>
      <c r="O98" s="107">
        <f>M98/6</f>
        <v>10</v>
      </c>
      <c r="P98" s="103"/>
      <c r="Q98" s="108">
        <f t="shared" si="89"/>
        <v>0</v>
      </c>
      <c r="R98" s="109">
        <f t="shared" si="90"/>
        <v>40</v>
      </c>
      <c r="S98" s="108">
        <f t="shared" si="91"/>
        <v>40</v>
      </c>
      <c r="T98" s="177"/>
      <c r="U98" s="110"/>
      <c r="V98" s="110"/>
    </row>
    <row r="99" spans="1:22" s="111" customFormat="1" ht="15.95" hidden="1" customHeight="1">
      <c r="A99" s="99"/>
      <c r="B99" s="100" t="s">
        <v>152</v>
      </c>
      <c r="C99" s="101">
        <v>2</v>
      </c>
      <c r="D99" s="100" t="s">
        <v>45</v>
      </c>
      <c r="E99" s="103" t="s">
        <v>151</v>
      </c>
      <c r="F99" s="104"/>
      <c r="G99" s="105"/>
      <c r="H99" s="101"/>
      <c r="I99" s="101"/>
      <c r="J99" s="101"/>
      <c r="K99" s="101">
        <f t="shared" si="87"/>
        <v>1</v>
      </c>
      <c r="L99" s="101"/>
      <c r="M99" s="101">
        <v>60</v>
      </c>
      <c r="N99" s="106">
        <f t="shared" si="88"/>
        <v>0</v>
      </c>
      <c r="O99" s="107">
        <f>M99/6</f>
        <v>10</v>
      </c>
      <c r="P99" s="103"/>
      <c r="Q99" s="108">
        <f t="shared" si="89"/>
        <v>0</v>
      </c>
      <c r="R99" s="109">
        <f t="shared" si="90"/>
        <v>40</v>
      </c>
      <c r="S99" s="108">
        <f t="shared" si="91"/>
        <v>40</v>
      </c>
      <c r="T99" s="177">
        <f>SUM(S81:S99)</f>
        <v>550</v>
      </c>
      <c r="U99" s="110"/>
      <c r="V99" s="110"/>
    </row>
    <row r="100" spans="1:22" s="27" customFormat="1" ht="25.5">
      <c r="A100" s="3" t="s">
        <v>15</v>
      </c>
      <c r="B100" s="3" t="s">
        <v>16</v>
      </c>
      <c r="C100" s="4" t="s">
        <v>149</v>
      </c>
      <c r="D100" s="3" t="s">
        <v>17</v>
      </c>
      <c r="E100" s="3" t="s">
        <v>18</v>
      </c>
      <c r="F100" s="3" t="s">
        <v>19</v>
      </c>
      <c r="G100" s="3" t="s">
        <v>20</v>
      </c>
      <c r="H100" s="4" t="s">
        <v>1</v>
      </c>
      <c r="I100" s="3" t="s">
        <v>21</v>
      </c>
      <c r="J100" s="3" t="s">
        <v>22</v>
      </c>
      <c r="K100" s="4" t="s">
        <v>2</v>
      </c>
      <c r="L100" s="3" t="s">
        <v>33</v>
      </c>
      <c r="M100" s="3" t="s">
        <v>34</v>
      </c>
      <c r="N100" s="5" t="s">
        <v>3</v>
      </c>
      <c r="O100" s="5" t="s">
        <v>4</v>
      </c>
      <c r="P100" s="4" t="s">
        <v>32</v>
      </c>
      <c r="Q100" s="3" t="s">
        <v>5</v>
      </c>
      <c r="R100" s="3" t="s">
        <v>6</v>
      </c>
      <c r="S100" s="6" t="s">
        <v>7</v>
      </c>
      <c r="T100" s="179"/>
      <c r="U100" s="84" t="s">
        <v>105</v>
      </c>
      <c r="V100" s="84" t="s">
        <v>106</v>
      </c>
    </row>
    <row r="101" spans="1:22" s="40" customFormat="1">
      <c r="A101" s="174" t="s">
        <v>135</v>
      </c>
      <c r="B101" s="38" t="s">
        <v>294</v>
      </c>
      <c r="C101" s="39">
        <v>1</v>
      </c>
      <c r="D101" s="38" t="s">
        <v>30</v>
      </c>
      <c r="E101" s="40" t="s">
        <v>99</v>
      </c>
      <c r="F101" s="39">
        <v>2</v>
      </c>
      <c r="G101" s="41" t="s">
        <v>37</v>
      </c>
      <c r="H101" s="39"/>
      <c r="I101" s="39">
        <v>6</v>
      </c>
      <c r="J101" s="39">
        <v>15</v>
      </c>
      <c r="K101" s="39">
        <f t="shared" ref="K101" si="93">J101-I101+1</f>
        <v>10</v>
      </c>
      <c r="L101" s="39"/>
      <c r="M101" s="39">
        <v>60</v>
      </c>
      <c r="N101" s="42"/>
      <c r="O101" s="43">
        <f>M101/6</f>
        <v>10</v>
      </c>
      <c r="Q101" s="44">
        <f t="shared" ref="Q101" si="94">IF(K101=0,0,L101)</f>
        <v>0</v>
      </c>
      <c r="R101" s="97">
        <f t="shared" ref="R101" si="95">IF(K101=0,0,M101/1.5)</f>
        <v>40</v>
      </c>
      <c r="S101" s="44">
        <f t="shared" ref="S101" si="96">P101+Q101+R101</f>
        <v>40</v>
      </c>
      <c r="T101" s="232"/>
      <c r="V101" s="172"/>
    </row>
    <row r="102" spans="1:22" s="27" customFormat="1">
      <c r="A102" s="98" t="s">
        <v>134</v>
      </c>
      <c r="B102" s="8" t="s">
        <v>181</v>
      </c>
      <c r="C102" s="9">
        <v>1</v>
      </c>
      <c r="D102" s="46" t="s">
        <v>30</v>
      </c>
      <c r="E102" s="14" t="s">
        <v>277</v>
      </c>
      <c r="F102" s="24">
        <v>4</v>
      </c>
      <c r="G102" s="11" t="s">
        <v>36</v>
      </c>
      <c r="H102" s="9"/>
      <c r="I102" s="9">
        <v>1</v>
      </c>
      <c r="J102" s="9">
        <v>5</v>
      </c>
      <c r="K102" s="9">
        <f t="shared" ref="K102" si="97">J102-I102+1</f>
        <v>5</v>
      </c>
      <c r="L102" s="9"/>
      <c r="M102" s="9">
        <v>30</v>
      </c>
      <c r="N102" s="12"/>
      <c r="O102" s="13">
        <f t="shared" ref="O102" si="98">M102/6</f>
        <v>5</v>
      </c>
      <c r="P102" s="14"/>
      <c r="Q102" s="15">
        <f t="shared" ref="Q102" si="99">IF(K102=0,0,L102)</f>
        <v>0</v>
      </c>
      <c r="R102" s="16">
        <f t="shared" ref="R102" si="100">IF(K102=0,0,M102/1.5)</f>
        <v>20</v>
      </c>
      <c r="S102" s="15">
        <f t="shared" ref="S102:S103" si="101">P102+Q102+R102</f>
        <v>20</v>
      </c>
      <c r="T102" s="177"/>
      <c r="V102" s="85"/>
    </row>
    <row r="103" spans="1:22" s="27" customFormat="1">
      <c r="A103" s="98" t="s">
        <v>134</v>
      </c>
      <c r="B103" s="8" t="s">
        <v>181</v>
      </c>
      <c r="C103" s="9">
        <v>1</v>
      </c>
      <c r="D103" s="46" t="s">
        <v>30</v>
      </c>
      <c r="E103" s="14" t="s">
        <v>278</v>
      </c>
      <c r="F103" s="24">
        <v>4</v>
      </c>
      <c r="G103" s="11" t="s">
        <v>37</v>
      </c>
      <c r="H103" s="9"/>
      <c r="I103" s="9">
        <v>1</v>
      </c>
      <c r="J103" s="9">
        <v>5</v>
      </c>
      <c r="K103" s="9">
        <f t="shared" ref="K103:K105" si="102">J103-I103+1</f>
        <v>5</v>
      </c>
      <c r="L103" s="9"/>
      <c r="M103" s="9">
        <v>30</v>
      </c>
      <c r="N103" s="12"/>
      <c r="O103" s="13">
        <f t="shared" ref="O103:O105" si="103">M103/6</f>
        <v>5</v>
      </c>
      <c r="P103" s="14"/>
      <c r="Q103" s="15">
        <f t="shared" ref="Q103:Q105" si="104">IF(K103=0,0,L103)</f>
        <v>0</v>
      </c>
      <c r="R103" s="16">
        <f t="shared" ref="R103:R105" si="105">IF(K103=0,0,M103/1.5)</f>
        <v>20</v>
      </c>
      <c r="S103" s="15">
        <f t="shared" si="101"/>
        <v>20</v>
      </c>
      <c r="T103" s="177"/>
      <c r="V103" s="85"/>
    </row>
    <row r="104" spans="1:22" s="27" customFormat="1">
      <c r="A104" s="98" t="s">
        <v>134</v>
      </c>
      <c r="B104" s="8" t="s">
        <v>184</v>
      </c>
      <c r="C104" s="9">
        <v>1</v>
      </c>
      <c r="D104" s="46" t="s">
        <v>30</v>
      </c>
      <c r="E104" s="14" t="s">
        <v>277</v>
      </c>
      <c r="F104" s="24">
        <v>4</v>
      </c>
      <c r="G104" s="11" t="s">
        <v>36</v>
      </c>
      <c r="H104" s="9"/>
      <c r="I104" s="9">
        <v>6</v>
      </c>
      <c r="J104" s="9">
        <v>10</v>
      </c>
      <c r="K104" s="9">
        <f t="shared" ref="K104" si="106">J104-I104+1</f>
        <v>5</v>
      </c>
      <c r="L104" s="9"/>
      <c r="M104" s="9">
        <v>30</v>
      </c>
      <c r="N104" s="12"/>
      <c r="O104" s="13">
        <f t="shared" ref="O104" si="107">M104/6</f>
        <v>5</v>
      </c>
      <c r="P104" s="14"/>
      <c r="Q104" s="15">
        <f t="shared" ref="Q104" si="108">IF(K104=0,0,L104)</f>
        <v>0</v>
      </c>
      <c r="R104" s="16">
        <f t="shared" ref="R104" si="109">IF(K104=0,0,M104/1.5)</f>
        <v>20</v>
      </c>
      <c r="S104" s="15">
        <f t="shared" ref="S104" si="110">P104+Q104+R104</f>
        <v>20</v>
      </c>
      <c r="T104" s="177"/>
      <c r="V104" s="85"/>
    </row>
    <row r="105" spans="1:22" s="27" customFormat="1">
      <c r="A105" s="98" t="s">
        <v>134</v>
      </c>
      <c r="B105" s="8" t="s">
        <v>184</v>
      </c>
      <c r="C105" s="9">
        <v>1</v>
      </c>
      <c r="D105" s="46" t="s">
        <v>30</v>
      </c>
      <c r="E105" s="14" t="s">
        <v>278</v>
      </c>
      <c r="F105" s="24">
        <v>4</v>
      </c>
      <c r="G105" s="11" t="s">
        <v>37</v>
      </c>
      <c r="H105" s="9"/>
      <c r="I105" s="9">
        <v>6</v>
      </c>
      <c r="J105" s="9">
        <v>10</v>
      </c>
      <c r="K105" s="9">
        <f t="shared" si="102"/>
        <v>5</v>
      </c>
      <c r="L105" s="9"/>
      <c r="M105" s="9">
        <v>30</v>
      </c>
      <c r="N105" s="12"/>
      <c r="O105" s="13">
        <f t="shared" si="103"/>
        <v>5</v>
      </c>
      <c r="P105" s="14"/>
      <c r="Q105" s="15">
        <f t="shared" si="104"/>
        <v>0</v>
      </c>
      <c r="R105" s="16">
        <f t="shared" si="105"/>
        <v>20</v>
      </c>
      <c r="S105" s="15">
        <f t="shared" ref="S105" si="111">P105+Q105+R105</f>
        <v>20</v>
      </c>
      <c r="T105" s="177"/>
      <c r="V105" s="85"/>
    </row>
    <row r="106" spans="1:22" s="27" customFormat="1">
      <c r="A106" s="7" t="s">
        <v>251</v>
      </c>
      <c r="B106" s="8" t="s">
        <v>153</v>
      </c>
      <c r="C106" s="9">
        <v>1</v>
      </c>
      <c r="D106" s="46" t="s">
        <v>30</v>
      </c>
      <c r="E106" s="10" t="s">
        <v>23</v>
      </c>
      <c r="F106" s="11">
        <v>5</v>
      </c>
      <c r="G106" s="11" t="s">
        <v>75</v>
      </c>
      <c r="H106" s="9"/>
      <c r="I106" s="9">
        <v>1</v>
      </c>
      <c r="J106" s="9">
        <v>10</v>
      </c>
      <c r="K106" s="9">
        <f t="shared" ref="K106" si="112">J106-I106+1</f>
        <v>10</v>
      </c>
      <c r="L106" s="9">
        <v>30</v>
      </c>
      <c r="M106" s="9"/>
      <c r="N106" s="12">
        <f t="shared" ref="N106" si="113">L106/K106</f>
        <v>3</v>
      </c>
      <c r="O106" s="13">
        <f>M106/5</f>
        <v>0</v>
      </c>
      <c r="P106" s="14"/>
      <c r="Q106" s="15">
        <f>IF(K106=0,0,L106)</f>
        <v>30</v>
      </c>
      <c r="R106" s="16">
        <f t="shared" ref="R106" si="114">IF(K106=0,0,M106/1.5)</f>
        <v>0</v>
      </c>
      <c r="S106" s="15">
        <f t="shared" ref="S106" si="115">P106+Q106+R106</f>
        <v>30</v>
      </c>
      <c r="T106" s="177"/>
    </row>
    <row r="107" spans="1:22" s="27" customFormat="1">
      <c r="A107" s="7" t="s">
        <v>250</v>
      </c>
      <c r="B107" s="8" t="s">
        <v>154</v>
      </c>
      <c r="C107" s="9">
        <v>1</v>
      </c>
      <c r="D107" s="46" t="s">
        <v>30</v>
      </c>
      <c r="E107" s="10" t="s">
        <v>23</v>
      </c>
      <c r="F107" s="11">
        <v>5</v>
      </c>
      <c r="G107" s="11" t="s">
        <v>83</v>
      </c>
      <c r="H107" s="9"/>
      <c r="I107" s="9">
        <v>1</v>
      </c>
      <c r="J107" s="9">
        <v>10</v>
      </c>
      <c r="K107" s="9">
        <f t="shared" ref="K107" si="116">J107-I107+1</f>
        <v>10</v>
      </c>
      <c r="L107" s="9">
        <v>30</v>
      </c>
      <c r="M107" s="9"/>
      <c r="N107" s="12">
        <f t="shared" ref="N107" si="117">L107/K107</f>
        <v>3</v>
      </c>
      <c r="O107" s="13">
        <f>M107/5</f>
        <v>0</v>
      </c>
      <c r="P107" s="14"/>
      <c r="Q107" s="15">
        <f>IF(K107=0,0,L107)</f>
        <v>30</v>
      </c>
      <c r="R107" s="16">
        <f t="shared" ref="R107" si="118">IF(K107=0,0,M107/1.5)</f>
        <v>0</v>
      </c>
      <c r="S107" s="15">
        <f t="shared" ref="S107" si="119">P107+Q107+R107</f>
        <v>30</v>
      </c>
      <c r="T107" s="177"/>
    </row>
    <row r="108" spans="1:22" s="14" customFormat="1">
      <c r="A108" s="7"/>
      <c r="B108" s="8" t="s">
        <v>366</v>
      </c>
      <c r="C108" s="9">
        <v>1</v>
      </c>
      <c r="D108" s="8" t="s">
        <v>30</v>
      </c>
      <c r="E108" s="10" t="s">
        <v>23</v>
      </c>
      <c r="F108" s="11">
        <v>5</v>
      </c>
      <c r="G108" s="11" t="s">
        <v>102</v>
      </c>
      <c r="H108" s="9"/>
      <c r="I108" s="9">
        <v>16</v>
      </c>
      <c r="J108" s="9">
        <v>23</v>
      </c>
      <c r="K108" s="9">
        <f t="shared" ref="K108:K114" si="120">J108-I108+1</f>
        <v>8</v>
      </c>
      <c r="L108" s="9">
        <v>30</v>
      </c>
      <c r="M108" s="9"/>
      <c r="N108" s="12">
        <f t="shared" ref="N108:N114" si="121">L108/K108</f>
        <v>3.75</v>
      </c>
      <c r="O108" s="13">
        <f t="shared" ref="O108" si="122">M108/6</f>
        <v>0</v>
      </c>
      <c r="Q108" s="15">
        <f t="shared" ref="Q108" si="123">IF(K108=0,0,L108)</f>
        <v>30</v>
      </c>
      <c r="R108" s="16">
        <f t="shared" ref="R108:R114" si="124">IF(K108=0,0,M108/1.5)</f>
        <v>0</v>
      </c>
      <c r="S108" s="15">
        <f t="shared" ref="S108:S114" si="125">P108+Q108+R108</f>
        <v>30</v>
      </c>
      <c r="T108" s="177"/>
    </row>
    <row r="109" spans="1:22" s="27" customFormat="1">
      <c r="A109" s="7" t="s">
        <v>253</v>
      </c>
      <c r="B109" s="8" t="s">
        <v>148</v>
      </c>
      <c r="C109" s="9">
        <v>1</v>
      </c>
      <c r="D109" s="46" t="s">
        <v>30</v>
      </c>
      <c r="E109" s="14" t="s">
        <v>201</v>
      </c>
      <c r="F109" s="24">
        <v>6</v>
      </c>
      <c r="G109" s="11" t="s">
        <v>83</v>
      </c>
      <c r="H109" s="9"/>
      <c r="I109" s="9">
        <v>1</v>
      </c>
      <c r="J109" s="9">
        <v>15</v>
      </c>
      <c r="K109" s="9">
        <f>J109-I109+1</f>
        <v>15</v>
      </c>
      <c r="L109" s="9">
        <v>30</v>
      </c>
      <c r="M109" s="9"/>
      <c r="N109" s="12">
        <f>L109/K109</f>
        <v>2</v>
      </c>
      <c r="O109" s="13">
        <f>M109/5</f>
        <v>0</v>
      </c>
      <c r="P109" s="14"/>
      <c r="Q109" s="15">
        <f>IF(K109=0,0,L109)</f>
        <v>30</v>
      </c>
      <c r="R109" s="16">
        <f>IF(K109=0,0,M109/1.5)</f>
        <v>0</v>
      </c>
      <c r="S109" s="15">
        <f>P109+Q109+R109</f>
        <v>30</v>
      </c>
      <c r="T109" s="178"/>
      <c r="U109" s="55"/>
    </row>
    <row r="110" spans="1:22" s="14" customFormat="1">
      <c r="A110" s="7" t="s">
        <v>251</v>
      </c>
      <c r="B110" s="8" t="s">
        <v>349</v>
      </c>
      <c r="C110" s="9">
        <v>1</v>
      </c>
      <c r="D110" s="8" t="s">
        <v>30</v>
      </c>
      <c r="E110" s="14" t="s">
        <v>297</v>
      </c>
      <c r="F110" s="11">
        <v>6</v>
      </c>
      <c r="G110" s="11" t="s">
        <v>102</v>
      </c>
      <c r="H110" s="9"/>
      <c r="I110" s="9">
        <v>5</v>
      </c>
      <c r="J110" s="9">
        <v>23</v>
      </c>
      <c r="K110" s="9">
        <f t="shared" si="120"/>
        <v>19</v>
      </c>
      <c r="L110" s="9">
        <v>30</v>
      </c>
      <c r="M110" s="9"/>
      <c r="N110" s="12">
        <f t="shared" si="121"/>
        <v>1.5789473684210527</v>
      </c>
      <c r="O110" s="13">
        <f t="shared" ref="O110" si="126">M110/6</f>
        <v>0</v>
      </c>
      <c r="Q110" s="15">
        <f t="shared" ref="Q110" si="127">IF(K110=0,0,L110)</f>
        <v>30</v>
      </c>
      <c r="R110" s="16">
        <f t="shared" si="124"/>
        <v>0</v>
      </c>
      <c r="S110" s="15">
        <f t="shared" si="125"/>
        <v>30</v>
      </c>
      <c r="T110" s="177"/>
    </row>
    <row r="111" spans="1:22" s="14" customFormat="1">
      <c r="A111" s="7" t="s">
        <v>373</v>
      </c>
      <c r="B111" s="8" t="s">
        <v>363</v>
      </c>
      <c r="C111" s="9">
        <v>1</v>
      </c>
      <c r="D111" s="8" t="s">
        <v>30</v>
      </c>
      <c r="E111" s="14" t="s">
        <v>297</v>
      </c>
      <c r="F111" s="11">
        <v>6</v>
      </c>
      <c r="G111" s="11" t="s">
        <v>412</v>
      </c>
      <c r="H111" s="9"/>
      <c r="I111" s="9">
        <v>5</v>
      </c>
      <c r="J111" s="9">
        <v>23</v>
      </c>
      <c r="K111" s="9">
        <f t="shared" si="120"/>
        <v>19</v>
      </c>
      <c r="L111" s="9">
        <v>30</v>
      </c>
      <c r="M111" s="9"/>
      <c r="N111" s="12">
        <f t="shared" si="121"/>
        <v>1.5789473684210527</v>
      </c>
      <c r="O111" s="13">
        <f t="shared" ref="O111:O112" si="128">M111/6</f>
        <v>0</v>
      </c>
      <c r="Q111" s="15">
        <f t="shared" ref="Q111:Q112" si="129">IF(K111=0,0,L111)</f>
        <v>30</v>
      </c>
      <c r="R111" s="16">
        <f t="shared" si="124"/>
        <v>0</v>
      </c>
      <c r="S111" s="15">
        <f t="shared" si="125"/>
        <v>30</v>
      </c>
      <c r="T111" s="177"/>
    </row>
    <row r="112" spans="1:22" s="14" customFormat="1">
      <c r="A112" s="7" t="s">
        <v>134</v>
      </c>
      <c r="B112" s="8" t="s">
        <v>371</v>
      </c>
      <c r="C112" s="9">
        <v>1</v>
      </c>
      <c r="D112" s="8" t="s">
        <v>30</v>
      </c>
      <c r="E112" s="10" t="s">
        <v>370</v>
      </c>
      <c r="F112" s="11">
        <v>7</v>
      </c>
      <c r="G112" s="11" t="s">
        <v>36</v>
      </c>
      <c r="H112" s="9"/>
      <c r="I112" s="9">
        <v>16</v>
      </c>
      <c r="J112" s="9">
        <v>23</v>
      </c>
      <c r="K112" s="9">
        <f t="shared" si="120"/>
        <v>8</v>
      </c>
      <c r="L112" s="9"/>
      <c r="M112" s="9">
        <v>30</v>
      </c>
      <c r="N112" s="12">
        <f t="shared" si="121"/>
        <v>0</v>
      </c>
      <c r="O112" s="13">
        <f t="shared" si="128"/>
        <v>5</v>
      </c>
      <c r="Q112" s="15">
        <f t="shared" si="129"/>
        <v>0</v>
      </c>
      <c r="R112" s="16">
        <f t="shared" si="124"/>
        <v>20</v>
      </c>
      <c r="S112" s="15">
        <f t="shared" si="125"/>
        <v>20</v>
      </c>
      <c r="T112" s="177"/>
    </row>
    <row r="113" spans="1:22" s="14" customFormat="1">
      <c r="A113" s="7" t="s">
        <v>134</v>
      </c>
      <c r="B113" s="8" t="s">
        <v>409</v>
      </c>
      <c r="C113" s="9">
        <v>1</v>
      </c>
      <c r="D113" s="8" t="s">
        <v>30</v>
      </c>
      <c r="E113" s="10" t="s">
        <v>370</v>
      </c>
      <c r="F113" s="11">
        <v>7</v>
      </c>
      <c r="G113" s="11" t="s">
        <v>37</v>
      </c>
      <c r="H113" s="9"/>
      <c r="I113" s="9">
        <v>16</v>
      </c>
      <c r="J113" s="9">
        <v>23</v>
      </c>
      <c r="K113" s="9">
        <f t="shared" si="120"/>
        <v>8</v>
      </c>
      <c r="L113" s="9"/>
      <c r="M113" s="9">
        <v>30</v>
      </c>
      <c r="N113" s="12">
        <f t="shared" si="121"/>
        <v>0</v>
      </c>
      <c r="O113" s="13">
        <f t="shared" ref="O113" si="130">M113/6</f>
        <v>5</v>
      </c>
      <c r="Q113" s="15">
        <f t="shared" ref="Q113" si="131">IF(K113=0,0,L113)</f>
        <v>0</v>
      </c>
      <c r="R113" s="16">
        <f t="shared" si="124"/>
        <v>20</v>
      </c>
      <c r="S113" s="15">
        <f t="shared" si="125"/>
        <v>20</v>
      </c>
      <c r="T113" s="177"/>
    </row>
    <row r="114" spans="1:22" s="14" customFormat="1">
      <c r="A114" s="7" t="s">
        <v>411</v>
      </c>
      <c r="B114" s="8" t="s">
        <v>359</v>
      </c>
      <c r="C114" s="9">
        <v>1</v>
      </c>
      <c r="D114" s="8" t="s">
        <v>30</v>
      </c>
      <c r="E114" s="14" t="s">
        <v>297</v>
      </c>
      <c r="F114" s="11">
        <v>7</v>
      </c>
      <c r="G114" s="11" t="s">
        <v>139</v>
      </c>
      <c r="H114" s="9"/>
      <c r="I114" s="9">
        <v>5</v>
      </c>
      <c r="J114" s="9">
        <v>14</v>
      </c>
      <c r="K114" s="9">
        <f t="shared" si="120"/>
        <v>10</v>
      </c>
      <c r="L114" s="9">
        <v>30</v>
      </c>
      <c r="M114" s="9"/>
      <c r="N114" s="12">
        <f t="shared" si="121"/>
        <v>3</v>
      </c>
      <c r="O114" s="13">
        <f t="shared" ref="O114" si="132">M114/6</f>
        <v>0</v>
      </c>
      <c r="Q114" s="15">
        <f t="shared" ref="Q114" si="133">IF(K114=0,0,L114)</f>
        <v>30</v>
      </c>
      <c r="R114" s="16">
        <f t="shared" si="124"/>
        <v>0</v>
      </c>
      <c r="S114" s="15">
        <f t="shared" si="125"/>
        <v>30</v>
      </c>
      <c r="T114" s="177"/>
    </row>
    <row r="115" spans="1:22" s="40" customFormat="1">
      <c r="A115" s="174" t="s">
        <v>134</v>
      </c>
      <c r="B115" s="38" t="s">
        <v>391</v>
      </c>
      <c r="C115" s="39">
        <v>1</v>
      </c>
      <c r="D115" s="38" t="s">
        <v>30</v>
      </c>
      <c r="E115" s="40" t="s">
        <v>354</v>
      </c>
      <c r="F115" s="39" t="s">
        <v>291</v>
      </c>
      <c r="G115" s="41" t="s">
        <v>36</v>
      </c>
      <c r="H115" s="39"/>
      <c r="I115" s="39">
        <v>6</v>
      </c>
      <c r="J115" s="39">
        <v>10</v>
      </c>
      <c r="K115" s="39">
        <f>J115-I115+1</f>
        <v>5</v>
      </c>
      <c r="L115" s="39"/>
      <c r="M115" s="39">
        <v>30</v>
      </c>
      <c r="N115" s="42"/>
      <c r="O115" s="43">
        <f>M115/6</f>
        <v>5</v>
      </c>
      <c r="Q115" s="44">
        <f>IF(K115=0,0,L115)</f>
        <v>0</v>
      </c>
      <c r="R115" s="97">
        <f>IF(K115=0,0,M115/1.5)</f>
        <v>20</v>
      </c>
      <c r="S115" s="44">
        <f>P115+Q115+R115</f>
        <v>20</v>
      </c>
      <c r="T115" s="232"/>
      <c r="V115" s="172"/>
    </row>
    <row r="116" spans="1:22" s="40" customFormat="1">
      <c r="A116" s="174" t="s">
        <v>134</v>
      </c>
      <c r="B116" s="38" t="s">
        <v>392</v>
      </c>
      <c r="C116" s="39">
        <v>1</v>
      </c>
      <c r="D116" s="38" t="s">
        <v>30</v>
      </c>
      <c r="E116" s="40" t="s">
        <v>354</v>
      </c>
      <c r="F116" s="39" t="s">
        <v>291</v>
      </c>
      <c r="G116" s="41" t="s">
        <v>37</v>
      </c>
      <c r="H116" s="39"/>
      <c r="I116" s="39">
        <v>6</v>
      </c>
      <c r="J116" s="39">
        <v>10</v>
      </c>
      <c r="K116" s="39">
        <f>J116-I116+1</f>
        <v>5</v>
      </c>
      <c r="L116" s="39"/>
      <c r="M116" s="39">
        <v>30</v>
      </c>
      <c r="N116" s="42"/>
      <c r="O116" s="43">
        <f>M116/6</f>
        <v>5</v>
      </c>
      <c r="Q116" s="44">
        <f>IF(K116=0,0,L116)</f>
        <v>0</v>
      </c>
      <c r="R116" s="97">
        <f>IF(K116=0,0,M116/1.5)</f>
        <v>20</v>
      </c>
      <c r="S116" s="44">
        <f>P116+Q116+R116</f>
        <v>20</v>
      </c>
      <c r="T116" s="232"/>
      <c r="V116" s="172"/>
    </row>
    <row r="117" spans="1:22" s="122" customFormat="1">
      <c r="A117" s="126"/>
      <c r="B117" s="116" t="s">
        <v>153</v>
      </c>
      <c r="C117" s="117">
        <v>2</v>
      </c>
      <c r="D117" s="116" t="s">
        <v>30</v>
      </c>
      <c r="E117" s="122" t="s">
        <v>186</v>
      </c>
      <c r="F117" s="117"/>
      <c r="G117" s="119"/>
      <c r="H117" s="117"/>
      <c r="I117" s="117">
        <v>1</v>
      </c>
      <c r="J117" s="117">
        <v>15</v>
      </c>
      <c r="K117" s="117">
        <f t="shared" ref="K117:K118" si="134">J117-I117+1</f>
        <v>15</v>
      </c>
      <c r="L117" s="117">
        <v>45</v>
      </c>
      <c r="M117" s="117"/>
      <c r="N117" s="120"/>
      <c r="O117" s="121">
        <f>M117/6</f>
        <v>0</v>
      </c>
      <c r="Q117" s="123">
        <f t="shared" ref="Q117:Q118" si="135">IF(K117=0,0,L117)</f>
        <v>45</v>
      </c>
      <c r="R117" s="127">
        <f t="shared" ref="R117:R118" si="136">IF(K117=0,0,M117/1.5)</f>
        <v>0</v>
      </c>
      <c r="S117" s="123">
        <f t="shared" ref="S117:S118" si="137">P117+Q117+R117</f>
        <v>45</v>
      </c>
      <c r="T117" s="181"/>
    </row>
    <row r="118" spans="1:22" s="122" customFormat="1">
      <c r="A118" s="126"/>
      <c r="B118" s="116" t="s">
        <v>154</v>
      </c>
      <c r="C118" s="128">
        <v>2</v>
      </c>
      <c r="D118" s="116" t="s">
        <v>30</v>
      </c>
      <c r="E118" s="122" t="s">
        <v>186</v>
      </c>
      <c r="F118" s="117"/>
      <c r="G118" s="119"/>
      <c r="I118" s="117">
        <v>5</v>
      </c>
      <c r="J118" s="117">
        <v>19</v>
      </c>
      <c r="K118" s="117">
        <f t="shared" si="134"/>
        <v>15</v>
      </c>
      <c r="L118" s="117">
        <v>45</v>
      </c>
      <c r="M118" s="117"/>
      <c r="N118" s="120">
        <f>L118/K118</f>
        <v>3</v>
      </c>
      <c r="O118" s="121">
        <f>M118/6</f>
        <v>0</v>
      </c>
      <c r="Q118" s="123">
        <f t="shared" si="135"/>
        <v>45</v>
      </c>
      <c r="R118" s="127">
        <f t="shared" si="136"/>
        <v>0</v>
      </c>
      <c r="S118" s="123">
        <f t="shared" si="137"/>
        <v>45</v>
      </c>
      <c r="T118" s="181">
        <f>SUM(S101:S118)</f>
        <v>500</v>
      </c>
    </row>
    <row r="119" spans="1:22" s="27" customFormat="1" ht="25.5" hidden="1">
      <c r="A119" s="3" t="s">
        <v>15</v>
      </c>
      <c r="B119" s="3" t="s">
        <v>16</v>
      </c>
      <c r="C119" s="4" t="s">
        <v>149</v>
      </c>
      <c r="D119" s="3" t="s">
        <v>17</v>
      </c>
      <c r="E119" s="3" t="s">
        <v>18</v>
      </c>
      <c r="F119" s="3" t="s">
        <v>19</v>
      </c>
      <c r="G119" s="3" t="s">
        <v>20</v>
      </c>
      <c r="H119" s="4" t="s">
        <v>1</v>
      </c>
      <c r="I119" s="3" t="s">
        <v>21</v>
      </c>
      <c r="J119" s="3" t="s">
        <v>22</v>
      </c>
      <c r="K119" s="4" t="s">
        <v>2</v>
      </c>
      <c r="L119" s="3" t="s">
        <v>33</v>
      </c>
      <c r="M119" s="3" t="s">
        <v>34</v>
      </c>
      <c r="N119" s="5" t="s">
        <v>3</v>
      </c>
      <c r="O119" s="5" t="s">
        <v>4</v>
      </c>
      <c r="P119" s="4" t="s">
        <v>32</v>
      </c>
      <c r="Q119" s="3" t="s">
        <v>5</v>
      </c>
      <c r="R119" s="3" t="s">
        <v>6</v>
      </c>
      <c r="S119" s="6" t="s">
        <v>7</v>
      </c>
      <c r="T119" s="179"/>
      <c r="U119" s="84" t="s">
        <v>105</v>
      </c>
      <c r="V119" s="84" t="s">
        <v>106</v>
      </c>
    </row>
    <row r="120" spans="1:22" s="14" customFormat="1" hidden="1">
      <c r="A120" s="207" t="s">
        <v>134</v>
      </c>
      <c r="B120" s="8" t="s">
        <v>405</v>
      </c>
      <c r="C120" s="9">
        <v>1</v>
      </c>
      <c r="D120" s="8" t="s">
        <v>26</v>
      </c>
      <c r="E120" s="14" t="s">
        <v>380</v>
      </c>
      <c r="F120" s="9">
        <v>2</v>
      </c>
      <c r="G120" s="11" t="s">
        <v>288</v>
      </c>
      <c r="H120" s="9"/>
      <c r="I120" s="9">
        <v>16</v>
      </c>
      <c r="J120" s="9">
        <v>23</v>
      </c>
      <c r="K120" s="9">
        <f>J120-I120+1</f>
        <v>8</v>
      </c>
      <c r="L120" s="9"/>
      <c r="M120" s="9">
        <v>30</v>
      </c>
      <c r="N120" s="12"/>
      <c r="O120" s="13">
        <f>M120/6</f>
        <v>5</v>
      </c>
      <c r="Q120" s="15">
        <f>IF(K120=0,0,L120)</f>
        <v>0</v>
      </c>
      <c r="R120" s="16">
        <f>IF(K120=0,0,M120/1.5)</f>
        <v>20</v>
      </c>
      <c r="S120" s="15">
        <f>P120+Q120+R120</f>
        <v>20</v>
      </c>
      <c r="T120" s="177"/>
      <c r="V120" s="208"/>
    </row>
    <row r="121" spans="1:22" s="14" customFormat="1" hidden="1">
      <c r="A121" s="207" t="s">
        <v>134</v>
      </c>
      <c r="B121" s="8" t="s">
        <v>406</v>
      </c>
      <c r="C121" s="9">
        <v>1</v>
      </c>
      <c r="D121" s="8" t="s">
        <v>26</v>
      </c>
      <c r="E121" s="14" t="s">
        <v>380</v>
      </c>
      <c r="F121" s="9">
        <v>3</v>
      </c>
      <c r="G121" s="11" t="s">
        <v>288</v>
      </c>
      <c r="H121" s="9"/>
      <c r="I121" s="9">
        <v>16</v>
      </c>
      <c r="J121" s="9">
        <v>23</v>
      </c>
      <c r="K121" s="9">
        <f>J121-I121+1</f>
        <v>8</v>
      </c>
      <c r="L121" s="9"/>
      <c r="M121" s="9">
        <v>30</v>
      </c>
      <c r="N121" s="12"/>
      <c r="O121" s="13">
        <f>M121/6</f>
        <v>5</v>
      </c>
      <c r="Q121" s="15">
        <f>IF(K121=0,0,L121)</f>
        <v>0</v>
      </c>
      <c r="R121" s="16">
        <f>IF(K121=0,0,M121/1.5)</f>
        <v>20</v>
      </c>
      <c r="S121" s="15">
        <f>P121+Q121+R121</f>
        <v>20</v>
      </c>
      <c r="T121" s="177"/>
      <c r="V121" s="208"/>
    </row>
    <row r="122" spans="1:22" s="27" customFormat="1" hidden="1">
      <c r="A122" s="7" t="s">
        <v>132</v>
      </c>
      <c r="B122" s="8" t="s">
        <v>148</v>
      </c>
      <c r="C122" s="9">
        <v>1</v>
      </c>
      <c r="D122" s="8" t="s">
        <v>26</v>
      </c>
      <c r="E122" s="7" t="s">
        <v>200</v>
      </c>
      <c r="F122" s="11" t="s">
        <v>78</v>
      </c>
      <c r="G122" s="129" t="s">
        <v>206</v>
      </c>
      <c r="H122" s="9"/>
      <c r="I122" s="9">
        <v>1</v>
      </c>
      <c r="J122" s="9">
        <v>10</v>
      </c>
      <c r="K122" s="9">
        <f t="shared" ref="K122:K126" si="138">J122-I122+1</f>
        <v>10</v>
      </c>
      <c r="L122" s="9"/>
      <c r="M122" s="9">
        <v>60</v>
      </c>
      <c r="N122" s="12">
        <f t="shared" ref="N122:N126" si="139">L122/K122</f>
        <v>0</v>
      </c>
      <c r="O122" s="13">
        <f t="shared" ref="O122:O126" si="140">M122/5</f>
        <v>12</v>
      </c>
      <c r="P122" s="14"/>
      <c r="Q122" s="15">
        <f t="shared" ref="Q122:Q126" si="141">IF(K122=0,0,L122)</f>
        <v>0</v>
      </c>
      <c r="R122" s="16">
        <f t="shared" ref="R122:R126" si="142">IF(K122=0,0,M122/1.5)</f>
        <v>40</v>
      </c>
      <c r="S122" s="15">
        <f t="shared" ref="S122:S126" si="143">P122+Q122+R122</f>
        <v>40</v>
      </c>
      <c r="T122" s="177"/>
      <c r="U122" s="31"/>
    </row>
    <row r="123" spans="1:22" s="27" customFormat="1" hidden="1">
      <c r="A123" s="7" t="s">
        <v>132</v>
      </c>
      <c r="B123" s="8" t="s">
        <v>147</v>
      </c>
      <c r="C123" s="9">
        <v>1</v>
      </c>
      <c r="D123" s="8" t="s">
        <v>26</v>
      </c>
      <c r="E123" s="7" t="s">
        <v>203</v>
      </c>
      <c r="F123" s="11" t="s">
        <v>299</v>
      </c>
      <c r="G123" s="11" t="s">
        <v>207</v>
      </c>
      <c r="H123" s="9"/>
      <c r="I123" s="9">
        <v>6</v>
      </c>
      <c r="J123" s="9">
        <v>10</v>
      </c>
      <c r="K123" s="9">
        <f t="shared" si="138"/>
        <v>5</v>
      </c>
      <c r="L123" s="9"/>
      <c r="M123" s="9">
        <v>60</v>
      </c>
      <c r="N123" s="12">
        <f t="shared" si="139"/>
        <v>0</v>
      </c>
      <c r="O123" s="13">
        <f t="shared" si="140"/>
        <v>12</v>
      </c>
      <c r="P123" s="14"/>
      <c r="Q123" s="15">
        <f t="shared" si="141"/>
        <v>0</v>
      </c>
      <c r="R123" s="16">
        <f t="shared" si="142"/>
        <v>40</v>
      </c>
      <c r="S123" s="15">
        <f t="shared" si="143"/>
        <v>40</v>
      </c>
      <c r="T123" s="177"/>
      <c r="U123" s="31"/>
    </row>
    <row r="124" spans="1:22" s="28" customFormat="1" hidden="1">
      <c r="A124" s="7" t="s">
        <v>273</v>
      </c>
      <c r="B124" s="8" t="s">
        <v>272</v>
      </c>
      <c r="C124" s="9">
        <v>1</v>
      </c>
      <c r="D124" s="8" t="s">
        <v>26</v>
      </c>
      <c r="E124" s="7" t="s">
        <v>138</v>
      </c>
      <c r="F124" s="11">
        <v>4</v>
      </c>
      <c r="G124" s="11" t="s">
        <v>73</v>
      </c>
      <c r="H124" s="9"/>
      <c r="I124" s="9">
        <v>1</v>
      </c>
      <c r="J124" s="9">
        <v>6</v>
      </c>
      <c r="K124" s="9">
        <f t="shared" si="138"/>
        <v>6</v>
      </c>
      <c r="L124" s="9">
        <v>30</v>
      </c>
      <c r="M124" s="9"/>
      <c r="N124" s="12">
        <f t="shared" si="139"/>
        <v>5</v>
      </c>
      <c r="O124" s="13">
        <f t="shared" si="140"/>
        <v>0</v>
      </c>
      <c r="P124" s="14"/>
      <c r="Q124" s="15">
        <f t="shared" si="141"/>
        <v>30</v>
      </c>
      <c r="R124" s="16">
        <f t="shared" si="142"/>
        <v>0</v>
      </c>
      <c r="S124" s="15">
        <f t="shared" si="143"/>
        <v>30</v>
      </c>
      <c r="T124" s="178"/>
      <c r="U124" s="27"/>
      <c r="V124" s="56"/>
    </row>
    <row r="125" spans="1:22" s="28" customFormat="1" hidden="1">
      <c r="A125" s="7" t="s">
        <v>315</v>
      </c>
      <c r="B125" s="8" t="s">
        <v>286</v>
      </c>
      <c r="C125" s="9">
        <v>1</v>
      </c>
      <c r="D125" s="8" t="s">
        <v>26</v>
      </c>
      <c r="E125" s="7" t="s">
        <v>138</v>
      </c>
      <c r="F125" s="11">
        <v>5</v>
      </c>
      <c r="G125" s="11" t="s">
        <v>82</v>
      </c>
      <c r="H125" s="9"/>
      <c r="I125" s="9">
        <v>1</v>
      </c>
      <c r="J125" s="9">
        <v>15</v>
      </c>
      <c r="K125" s="9">
        <f t="shared" si="138"/>
        <v>15</v>
      </c>
      <c r="L125" s="9">
        <v>60</v>
      </c>
      <c r="M125" s="9"/>
      <c r="N125" s="12">
        <f t="shared" si="139"/>
        <v>4</v>
      </c>
      <c r="O125" s="13">
        <f t="shared" si="140"/>
        <v>0</v>
      </c>
      <c r="P125" s="14"/>
      <c r="Q125" s="15">
        <f t="shared" si="141"/>
        <v>60</v>
      </c>
      <c r="R125" s="16">
        <f t="shared" si="142"/>
        <v>0</v>
      </c>
      <c r="S125" s="15">
        <f t="shared" si="143"/>
        <v>60</v>
      </c>
      <c r="T125" s="178"/>
      <c r="U125" s="27"/>
      <c r="V125" s="56"/>
    </row>
    <row r="126" spans="1:22" s="28" customFormat="1" hidden="1">
      <c r="A126" s="7" t="s">
        <v>256</v>
      </c>
      <c r="B126" s="8" t="s">
        <v>290</v>
      </c>
      <c r="C126" s="9">
        <v>1</v>
      </c>
      <c r="D126" s="8" t="s">
        <v>26</v>
      </c>
      <c r="E126" s="7" t="s">
        <v>138</v>
      </c>
      <c r="F126" s="11">
        <v>6</v>
      </c>
      <c r="G126" s="11" t="s">
        <v>82</v>
      </c>
      <c r="H126" s="9"/>
      <c r="I126" s="9">
        <v>1</v>
      </c>
      <c r="J126" s="9">
        <v>15</v>
      </c>
      <c r="K126" s="9">
        <f t="shared" si="138"/>
        <v>15</v>
      </c>
      <c r="L126" s="9">
        <v>60</v>
      </c>
      <c r="M126" s="9"/>
      <c r="N126" s="12">
        <f t="shared" si="139"/>
        <v>4</v>
      </c>
      <c r="O126" s="13">
        <f t="shared" si="140"/>
        <v>0</v>
      </c>
      <c r="P126" s="14"/>
      <c r="Q126" s="15">
        <f t="shared" si="141"/>
        <v>60</v>
      </c>
      <c r="R126" s="16">
        <f t="shared" si="142"/>
        <v>0</v>
      </c>
      <c r="S126" s="15">
        <f t="shared" si="143"/>
        <v>60</v>
      </c>
      <c r="T126" s="178"/>
      <c r="U126" s="27"/>
      <c r="V126" s="56"/>
    </row>
    <row r="127" spans="1:22" s="1" customFormat="1" hidden="1">
      <c r="A127" s="7" t="s">
        <v>251</v>
      </c>
      <c r="B127" s="8" t="s">
        <v>349</v>
      </c>
      <c r="C127" s="9">
        <v>1</v>
      </c>
      <c r="D127" s="8" t="s">
        <v>26</v>
      </c>
      <c r="E127" s="7" t="s">
        <v>138</v>
      </c>
      <c r="F127" s="11">
        <v>6</v>
      </c>
      <c r="G127" s="11" t="s">
        <v>142</v>
      </c>
      <c r="H127" s="9"/>
      <c r="I127" s="9">
        <v>5</v>
      </c>
      <c r="J127" s="9">
        <v>23</v>
      </c>
      <c r="K127" s="9">
        <f t="shared" ref="K127" si="144">J127-I127+1</f>
        <v>19</v>
      </c>
      <c r="L127" s="9">
        <v>60</v>
      </c>
      <c r="M127" s="9"/>
      <c r="N127" s="12">
        <f t="shared" ref="N127" si="145">L127/K127</f>
        <v>3.1578947368421053</v>
      </c>
      <c r="O127" s="13">
        <f t="shared" ref="O127" si="146">M127/5</f>
        <v>0</v>
      </c>
      <c r="P127" s="14"/>
      <c r="Q127" s="15">
        <f t="shared" ref="Q127" si="147">IF(K127=0,0,L127)</f>
        <v>60</v>
      </c>
      <c r="R127" s="16">
        <f t="shared" ref="R127" si="148">IF(K127=0,0,M127/1.5)</f>
        <v>0</v>
      </c>
      <c r="S127" s="15">
        <f t="shared" ref="S127" si="149">P127+Q127+R127</f>
        <v>60</v>
      </c>
      <c r="T127" s="178"/>
      <c r="U127" s="14"/>
      <c r="V127" s="210"/>
    </row>
    <row r="128" spans="1:22" s="28" customFormat="1" hidden="1">
      <c r="A128" s="7" t="s">
        <v>144</v>
      </c>
      <c r="B128" s="8" t="s">
        <v>294</v>
      </c>
      <c r="C128" s="9">
        <v>1</v>
      </c>
      <c r="D128" s="8" t="s">
        <v>26</v>
      </c>
      <c r="E128" s="7" t="s">
        <v>138</v>
      </c>
      <c r="F128" s="11">
        <v>7</v>
      </c>
      <c r="G128" s="11" t="s">
        <v>142</v>
      </c>
      <c r="H128" s="9"/>
      <c r="I128" s="9">
        <v>1</v>
      </c>
      <c r="J128" s="9">
        <v>15</v>
      </c>
      <c r="K128" s="9">
        <f>J128-I128+1</f>
        <v>15</v>
      </c>
      <c r="L128" s="9">
        <v>60</v>
      </c>
      <c r="M128" s="9"/>
      <c r="N128" s="12">
        <f>L128/K128</f>
        <v>4</v>
      </c>
      <c r="O128" s="13">
        <f>M128/5</f>
        <v>0</v>
      </c>
      <c r="P128" s="14"/>
      <c r="Q128" s="15">
        <f>IF(K128=0,0,L128)</f>
        <v>60</v>
      </c>
      <c r="R128" s="16">
        <f>IF(K128=0,0,M128/1.5)</f>
        <v>0</v>
      </c>
      <c r="S128" s="15">
        <f>P128+Q128+R128</f>
        <v>60</v>
      </c>
      <c r="T128" s="178"/>
      <c r="U128" s="27"/>
      <c r="V128" s="56"/>
    </row>
    <row r="129" spans="1:22" s="27" customFormat="1" hidden="1">
      <c r="A129" s="98"/>
      <c r="B129" s="100" t="s">
        <v>260</v>
      </c>
      <c r="C129" s="101">
        <v>2</v>
      </c>
      <c r="D129" s="100" t="s">
        <v>26</v>
      </c>
      <c r="E129" s="103" t="s">
        <v>123</v>
      </c>
      <c r="F129" s="104"/>
      <c r="G129" s="105"/>
      <c r="H129" s="101"/>
      <c r="I129" s="101"/>
      <c r="J129" s="101"/>
      <c r="K129" s="101">
        <f>J129-I129+1</f>
        <v>1</v>
      </c>
      <c r="L129" s="101">
        <v>135</v>
      </c>
      <c r="M129" s="101"/>
      <c r="N129" s="106"/>
      <c r="O129" s="107">
        <f>M129/6</f>
        <v>0</v>
      </c>
      <c r="P129" s="103"/>
      <c r="Q129" s="108">
        <f>IF(K129=0,0,L129)</f>
        <v>135</v>
      </c>
      <c r="R129" s="109">
        <f>IF(K129=0,0,M129/1.5)</f>
        <v>0</v>
      </c>
      <c r="S129" s="108">
        <f>P129+Q129+R129</f>
        <v>135</v>
      </c>
      <c r="T129" s="177">
        <f>SUM(S120:S129)</f>
        <v>525</v>
      </c>
      <c r="V129" s="85"/>
    </row>
    <row r="130" spans="1:22" s="27" customFormat="1" ht="25.5" hidden="1">
      <c r="A130" s="3" t="s">
        <v>15</v>
      </c>
      <c r="B130" s="3" t="s">
        <v>16</v>
      </c>
      <c r="C130" s="4" t="s">
        <v>149</v>
      </c>
      <c r="D130" s="3" t="s">
        <v>17</v>
      </c>
      <c r="E130" s="3" t="s">
        <v>18</v>
      </c>
      <c r="F130" s="3" t="s">
        <v>19</v>
      </c>
      <c r="G130" s="3" t="s">
        <v>20</v>
      </c>
      <c r="H130" s="4" t="s">
        <v>1</v>
      </c>
      <c r="I130" s="3" t="s">
        <v>21</v>
      </c>
      <c r="J130" s="3" t="s">
        <v>22</v>
      </c>
      <c r="K130" s="4" t="s">
        <v>2</v>
      </c>
      <c r="L130" s="3" t="s">
        <v>33</v>
      </c>
      <c r="M130" s="3" t="s">
        <v>34</v>
      </c>
      <c r="N130" s="5" t="s">
        <v>3</v>
      </c>
      <c r="O130" s="5" t="s">
        <v>4</v>
      </c>
      <c r="P130" s="4" t="s">
        <v>32</v>
      </c>
      <c r="Q130" s="3" t="s">
        <v>5</v>
      </c>
      <c r="R130" s="3" t="s">
        <v>6</v>
      </c>
      <c r="S130" s="6" t="s">
        <v>7</v>
      </c>
      <c r="T130" s="179"/>
      <c r="U130" s="84" t="s">
        <v>105</v>
      </c>
      <c r="V130" s="84" t="s">
        <v>106</v>
      </c>
    </row>
    <row r="131" spans="1:22" s="27" customFormat="1" hidden="1">
      <c r="A131" s="7" t="s">
        <v>250</v>
      </c>
      <c r="B131" s="8" t="s">
        <v>153</v>
      </c>
      <c r="C131" s="9">
        <v>1</v>
      </c>
      <c r="D131" s="8" t="s">
        <v>141</v>
      </c>
      <c r="E131" s="14" t="s">
        <v>114</v>
      </c>
      <c r="F131" s="24">
        <v>2</v>
      </c>
      <c r="G131" s="11" t="s">
        <v>75</v>
      </c>
      <c r="H131" s="9"/>
      <c r="I131" s="9">
        <v>1</v>
      </c>
      <c r="J131" s="9">
        <v>10</v>
      </c>
      <c r="K131" s="9">
        <f>J131-I131+1</f>
        <v>10</v>
      </c>
      <c r="L131" s="9">
        <v>30</v>
      </c>
      <c r="M131" s="9"/>
      <c r="N131" s="12">
        <f t="shared" ref="N131:N142" si="150">L131/K131</f>
        <v>3</v>
      </c>
      <c r="O131" s="13">
        <f>M131/6</f>
        <v>0</v>
      </c>
      <c r="P131" s="14"/>
      <c r="Q131" s="15">
        <f>IF(K131=0,0,L131)</f>
        <v>30</v>
      </c>
      <c r="R131" s="16">
        <f>IF(K131=0,0,M131/1.5)</f>
        <v>0</v>
      </c>
      <c r="S131" s="15">
        <f>P131+Q131+R131</f>
        <v>30</v>
      </c>
      <c r="T131" s="177"/>
    </row>
    <row r="132" spans="1:22" s="27" customFormat="1" hidden="1">
      <c r="A132" s="98" t="s">
        <v>253</v>
      </c>
      <c r="B132" s="8" t="s">
        <v>180</v>
      </c>
      <c r="C132" s="9">
        <v>1</v>
      </c>
      <c r="D132" s="8" t="s">
        <v>141</v>
      </c>
      <c r="E132" s="14" t="s">
        <v>114</v>
      </c>
      <c r="F132" s="24">
        <v>2</v>
      </c>
      <c r="G132" s="11" t="s">
        <v>83</v>
      </c>
      <c r="H132" s="9"/>
      <c r="I132" s="9">
        <v>1</v>
      </c>
      <c r="J132" s="9">
        <v>10</v>
      </c>
      <c r="K132" s="9">
        <f t="shared" ref="K132" si="151">J132-I132+1</f>
        <v>10</v>
      </c>
      <c r="L132" s="9">
        <v>30</v>
      </c>
      <c r="M132" s="9"/>
      <c r="N132" s="12">
        <f t="shared" si="150"/>
        <v>3</v>
      </c>
      <c r="O132" s="13">
        <f t="shared" ref="O132" si="152">M132/6</f>
        <v>0</v>
      </c>
      <c r="P132" s="14"/>
      <c r="Q132" s="15">
        <f t="shared" ref="Q132" si="153">IF(K132=0,0,L132)</f>
        <v>30</v>
      </c>
      <c r="R132" s="16">
        <f t="shared" ref="R132" si="154">IF(K132=0,0,M132/1.5)</f>
        <v>0</v>
      </c>
      <c r="S132" s="15">
        <f t="shared" ref="S132" si="155">P132+Q132+R132</f>
        <v>30</v>
      </c>
      <c r="T132" s="177"/>
      <c r="V132" s="85"/>
    </row>
    <row r="133" spans="1:22" s="14" customFormat="1" hidden="1">
      <c r="A133" s="7"/>
      <c r="B133" s="8" t="s">
        <v>366</v>
      </c>
      <c r="C133" s="9">
        <v>1</v>
      </c>
      <c r="D133" s="8" t="s">
        <v>141</v>
      </c>
      <c r="E133" s="14" t="s">
        <v>93</v>
      </c>
      <c r="F133" s="11">
        <v>2</v>
      </c>
      <c r="G133" s="11" t="s">
        <v>139</v>
      </c>
      <c r="H133" s="9"/>
      <c r="I133" s="9">
        <v>6</v>
      </c>
      <c r="J133" s="9">
        <v>23</v>
      </c>
      <c r="K133" s="9">
        <f t="shared" ref="K133" si="156">J133-I133+1</f>
        <v>18</v>
      </c>
      <c r="L133" s="9">
        <v>45</v>
      </c>
      <c r="M133" s="9"/>
      <c r="N133" s="12">
        <f t="shared" ref="N133" si="157">L133/K133</f>
        <v>2.5</v>
      </c>
      <c r="O133" s="13">
        <f>M133/5</f>
        <v>0</v>
      </c>
      <c r="Q133" s="15">
        <f t="shared" ref="Q133" si="158">IF(K133=0,0,L133)</f>
        <v>45</v>
      </c>
      <c r="R133" s="16">
        <f t="shared" ref="R133" si="159">IF(K133=0,0,M133/1.5)</f>
        <v>0</v>
      </c>
      <c r="S133" s="15">
        <f t="shared" ref="S133" si="160">P133+Q133+R133</f>
        <v>45</v>
      </c>
      <c r="T133" s="177"/>
    </row>
    <row r="134" spans="1:22" s="27" customFormat="1" hidden="1">
      <c r="A134" s="98" t="s">
        <v>143</v>
      </c>
      <c r="B134" s="8" t="s">
        <v>179</v>
      </c>
      <c r="C134" s="9">
        <v>1</v>
      </c>
      <c r="D134" s="8" t="s">
        <v>141</v>
      </c>
      <c r="E134" s="14" t="s">
        <v>114</v>
      </c>
      <c r="F134" s="24">
        <v>3</v>
      </c>
      <c r="G134" s="11" t="s">
        <v>75</v>
      </c>
      <c r="H134" s="9"/>
      <c r="I134" s="9">
        <v>1</v>
      </c>
      <c r="J134" s="9">
        <v>10</v>
      </c>
      <c r="K134" s="9">
        <f t="shared" ref="K134" si="161">J134-I134+1</f>
        <v>10</v>
      </c>
      <c r="L134" s="9">
        <v>30</v>
      </c>
      <c r="M134" s="9"/>
      <c r="N134" s="12">
        <f t="shared" si="150"/>
        <v>3</v>
      </c>
      <c r="O134" s="13">
        <f t="shared" ref="O134" si="162">M134/6</f>
        <v>0</v>
      </c>
      <c r="P134" s="14"/>
      <c r="Q134" s="15">
        <f t="shared" ref="Q134" si="163">IF(K134=0,0,L134)</f>
        <v>30</v>
      </c>
      <c r="R134" s="16">
        <f t="shared" ref="R134" si="164">IF(K134=0,0,M134/1.5)</f>
        <v>0</v>
      </c>
      <c r="S134" s="15">
        <f t="shared" ref="S134" si="165">P134+Q134+R134</f>
        <v>30</v>
      </c>
      <c r="T134" s="177"/>
      <c r="V134" s="85"/>
    </row>
    <row r="135" spans="1:22" s="27" customFormat="1" hidden="1">
      <c r="A135" s="98" t="s">
        <v>253</v>
      </c>
      <c r="B135" s="8" t="s">
        <v>178</v>
      </c>
      <c r="C135" s="9">
        <v>1</v>
      </c>
      <c r="D135" s="8" t="s">
        <v>141</v>
      </c>
      <c r="E135" s="14" t="s">
        <v>114</v>
      </c>
      <c r="F135" s="24">
        <v>3</v>
      </c>
      <c r="G135" s="11" t="s">
        <v>83</v>
      </c>
      <c r="H135" s="9"/>
      <c r="I135" s="9">
        <v>1</v>
      </c>
      <c r="J135" s="9">
        <v>10</v>
      </c>
      <c r="K135" s="9">
        <f t="shared" ref="K135" si="166">J135-I135+1</f>
        <v>10</v>
      </c>
      <c r="L135" s="9">
        <v>30</v>
      </c>
      <c r="M135" s="9"/>
      <c r="N135" s="12">
        <f t="shared" si="150"/>
        <v>3</v>
      </c>
      <c r="O135" s="13">
        <f t="shared" ref="O135" si="167">M135/6</f>
        <v>0</v>
      </c>
      <c r="P135" s="14"/>
      <c r="Q135" s="15">
        <f t="shared" ref="Q135" si="168">IF(K135=0,0,L135)</f>
        <v>30</v>
      </c>
      <c r="R135" s="16">
        <f t="shared" ref="R135" si="169">IF(K135=0,0,M135/1.5)</f>
        <v>0</v>
      </c>
      <c r="S135" s="15">
        <f t="shared" ref="S135" si="170">P135+Q135+R135</f>
        <v>30</v>
      </c>
      <c r="T135" s="177"/>
      <c r="V135" s="85"/>
    </row>
    <row r="136" spans="1:22" s="27" customFormat="1" hidden="1">
      <c r="A136" s="7" t="s">
        <v>250</v>
      </c>
      <c r="B136" s="8" t="s">
        <v>154</v>
      </c>
      <c r="C136" s="9">
        <v>1</v>
      </c>
      <c r="D136" s="8" t="s">
        <v>141</v>
      </c>
      <c r="E136" s="14" t="s">
        <v>114</v>
      </c>
      <c r="F136" s="24">
        <v>4</v>
      </c>
      <c r="G136" s="11" t="s">
        <v>83</v>
      </c>
      <c r="H136" s="9"/>
      <c r="I136" s="9">
        <v>1</v>
      </c>
      <c r="J136" s="9">
        <v>10</v>
      </c>
      <c r="K136" s="9">
        <f t="shared" ref="K136" si="171">J136-I136+1</f>
        <v>10</v>
      </c>
      <c r="L136" s="9">
        <v>30</v>
      </c>
      <c r="M136" s="9"/>
      <c r="N136" s="12">
        <f t="shared" si="150"/>
        <v>3</v>
      </c>
      <c r="O136" s="13">
        <f t="shared" ref="O136" si="172">M136/6</f>
        <v>0</v>
      </c>
      <c r="P136" s="14"/>
      <c r="Q136" s="15">
        <f t="shared" ref="Q136" si="173">IF(K136=0,0,L136)</f>
        <v>30</v>
      </c>
      <c r="R136" s="16">
        <f t="shared" ref="R136" si="174">IF(K136=0,0,M136/1.5)</f>
        <v>0</v>
      </c>
      <c r="S136" s="15">
        <f t="shared" ref="S136" si="175">P136+Q136+R136</f>
        <v>30</v>
      </c>
      <c r="T136" s="177"/>
    </row>
    <row r="137" spans="1:22" s="28" customFormat="1" hidden="1">
      <c r="A137" s="7"/>
      <c r="B137" s="8" t="s">
        <v>208</v>
      </c>
      <c r="C137" s="9">
        <v>1</v>
      </c>
      <c r="D137" s="8" t="s">
        <v>141</v>
      </c>
      <c r="E137" s="14" t="s">
        <v>93</v>
      </c>
      <c r="F137" s="24">
        <v>4</v>
      </c>
      <c r="G137" s="11" t="s">
        <v>139</v>
      </c>
      <c r="H137" s="9"/>
      <c r="I137" s="9">
        <v>1</v>
      </c>
      <c r="J137" s="9">
        <v>15</v>
      </c>
      <c r="K137" s="9">
        <f>J137-I137+1</f>
        <v>15</v>
      </c>
      <c r="L137" s="9">
        <v>45</v>
      </c>
      <c r="M137" s="9"/>
      <c r="N137" s="12">
        <f t="shared" si="150"/>
        <v>3</v>
      </c>
      <c r="O137" s="13">
        <f>M137/6</f>
        <v>0</v>
      </c>
      <c r="P137" s="14"/>
      <c r="Q137" s="15">
        <f>IF(K137=0,0,L137)</f>
        <v>45</v>
      </c>
      <c r="R137" s="16">
        <f>IF(K137=0,0,M137/1.5)</f>
        <v>0</v>
      </c>
      <c r="S137" s="15">
        <f>P137+Q137+R137</f>
        <v>45</v>
      </c>
      <c r="T137" s="177"/>
      <c r="U137" s="27"/>
      <c r="V137" s="56"/>
    </row>
    <row r="138" spans="1:22" s="27" customFormat="1" hidden="1">
      <c r="A138" s="98" t="s">
        <v>143</v>
      </c>
      <c r="B138" s="8" t="s">
        <v>158</v>
      </c>
      <c r="C138" s="9">
        <v>1</v>
      </c>
      <c r="D138" s="8" t="s">
        <v>141</v>
      </c>
      <c r="E138" s="14" t="s">
        <v>114</v>
      </c>
      <c r="F138" s="24">
        <v>5</v>
      </c>
      <c r="G138" s="11" t="s">
        <v>75</v>
      </c>
      <c r="H138" s="9"/>
      <c r="I138" s="9">
        <v>1</v>
      </c>
      <c r="J138" s="9">
        <v>10</v>
      </c>
      <c r="K138" s="9">
        <f>J138-I138+1</f>
        <v>10</v>
      </c>
      <c r="L138" s="9">
        <v>30</v>
      </c>
      <c r="M138" s="9"/>
      <c r="N138" s="12">
        <f t="shared" si="150"/>
        <v>3</v>
      </c>
      <c r="O138" s="13">
        <f>M138/6</f>
        <v>0</v>
      </c>
      <c r="P138" s="14"/>
      <c r="Q138" s="15">
        <f>IF(K138=0,0,L138)</f>
        <v>30</v>
      </c>
      <c r="R138" s="16">
        <f>IF(K138=0,0,M138/1.5)</f>
        <v>0</v>
      </c>
      <c r="S138" s="15">
        <f>P138+Q138+R138</f>
        <v>30</v>
      </c>
      <c r="T138" s="177"/>
      <c r="V138" s="85"/>
    </row>
    <row r="139" spans="1:22" s="27" customFormat="1" hidden="1">
      <c r="A139" s="98" t="s">
        <v>253</v>
      </c>
      <c r="B139" s="8" t="s">
        <v>157</v>
      </c>
      <c r="C139" s="9">
        <v>1</v>
      </c>
      <c r="D139" s="8" t="s">
        <v>141</v>
      </c>
      <c r="E139" s="14" t="s">
        <v>114</v>
      </c>
      <c r="F139" s="24">
        <v>5</v>
      </c>
      <c r="G139" s="11" t="s">
        <v>83</v>
      </c>
      <c r="H139" s="9"/>
      <c r="I139" s="9">
        <v>1</v>
      </c>
      <c r="J139" s="9">
        <v>10</v>
      </c>
      <c r="K139" s="9">
        <f t="shared" ref="K139:K142" si="176">J139-I139+1</f>
        <v>10</v>
      </c>
      <c r="L139" s="9">
        <v>30</v>
      </c>
      <c r="M139" s="9"/>
      <c r="N139" s="12">
        <f t="shared" si="150"/>
        <v>3</v>
      </c>
      <c r="O139" s="13">
        <f t="shared" ref="O139:O142" si="177">M139/6</f>
        <v>0</v>
      </c>
      <c r="P139" s="14"/>
      <c r="Q139" s="15">
        <f t="shared" ref="Q139:Q142" si="178">IF(K139=0,0,L139)</f>
        <v>30</v>
      </c>
      <c r="R139" s="16">
        <f t="shared" ref="R139:R142" si="179">IF(K139=0,0,M139/1.5)</f>
        <v>0</v>
      </c>
      <c r="S139" s="15">
        <f t="shared" ref="S139:S142" si="180">P139+Q139+R139</f>
        <v>30</v>
      </c>
      <c r="T139" s="177"/>
      <c r="V139" s="85"/>
    </row>
    <row r="140" spans="1:22" s="27" customFormat="1" hidden="1">
      <c r="A140" s="98"/>
      <c r="B140" s="8" t="s">
        <v>184</v>
      </c>
      <c r="C140" s="9">
        <v>1</v>
      </c>
      <c r="D140" s="8" t="s">
        <v>141</v>
      </c>
      <c r="E140" s="14" t="s">
        <v>114</v>
      </c>
      <c r="F140" s="24">
        <v>6</v>
      </c>
      <c r="G140" s="11" t="s">
        <v>73</v>
      </c>
      <c r="H140" s="9"/>
      <c r="I140" s="9">
        <v>1</v>
      </c>
      <c r="J140" s="9">
        <v>10</v>
      </c>
      <c r="K140" s="9">
        <f t="shared" ref="K140" si="181">J140-I140+1</f>
        <v>10</v>
      </c>
      <c r="L140" s="9">
        <v>30</v>
      </c>
      <c r="M140" s="9"/>
      <c r="N140" s="12"/>
      <c r="O140" s="13">
        <f t="shared" ref="O140" si="182">M140/6</f>
        <v>0</v>
      </c>
      <c r="P140" s="14"/>
      <c r="Q140" s="15">
        <f t="shared" ref="Q140" si="183">IF(K140=0,0,L140)</f>
        <v>30</v>
      </c>
      <c r="R140" s="16">
        <f t="shared" ref="R140" si="184">IF(K140=0,0,M140/1.5)</f>
        <v>0</v>
      </c>
      <c r="S140" s="15">
        <f t="shared" ref="S140" si="185">P140+Q140+R140</f>
        <v>30</v>
      </c>
      <c r="T140" s="177"/>
      <c r="V140" s="85"/>
    </row>
    <row r="141" spans="1:22" s="27" customFormat="1" hidden="1">
      <c r="A141" s="7"/>
      <c r="B141" s="8" t="s">
        <v>175</v>
      </c>
      <c r="C141" s="9">
        <v>1</v>
      </c>
      <c r="D141" s="8" t="s">
        <v>141</v>
      </c>
      <c r="E141" s="14" t="s">
        <v>114</v>
      </c>
      <c r="F141" s="24">
        <v>6</v>
      </c>
      <c r="G141" s="11" t="s">
        <v>74</v>
      </c>
      <c r="H141" s="9"/>
      <c r="I141" s="9">
        <v>1</v>
      </c>
      <c r="J141" s="9">
        <v>10</v>
      </c>
      <c r="K141" s="9">
        <f t="shared" ref="K141" si="186">J141-I141+1</f>
        <v>10</v>
      </c>
      <c r="L141" s="9">
        <v>30</v>
      </c>
      <c r="M141" s="9"/>
      <c r="N141" s="12">
        <f t="shared" si="150"/>
        <v>3</v>
      </c>
      <c r="O141" s="13">
        <f t="shared" ref="O141" si="187">M141/6</f>
        <v>0</v>
      </c>
      <c r="P141" s="14"/>
      <c r="Q141" s="15">
        <f t="shared" ref="Q141" si="188">IF(K141=0,0,L141)</f>
        <v>30</v>
      </c>
      <c r="R141" s="16">
        <f t="shared" ref="R141" si="189">IF(K141=0,0,M141/1.5)</f>
        <v>0</v>
      </c>
      <c r="S141" s="15">
        <f t="shared" ref="S141" si="190">P141+Q141+R141</f>
        <v>30</v>
      </c>
      <c r="T141" s="177"/>
    </row>
    <row r="142" spans="1:22" s="27" customFormat="1" hidden="1">
      <c r="A142" s="7"/>
      <c r="B142" s="8" t="s">
        <v>174</v>
      </c>
      <c r="C142" s="9">
        <v>1</v>
      </c>
      <c r="D142" s="8" t="s">
        <v>141</v>
      </c>
      <c r="E142" s="14" t="s">
        <v>114</v>
      </c>
      <c r="F142" s="24">
        <v>6</v>
      </c>
      <c r="G142" s="11" t="s">
        <v>72</v>
      </c>
      <c r="H142" s="9"/>
      <c r="I142" s="9">
        <v>1</v>
      </c>
      <c r="J142" s="9">
        <v>10</v>
      </c>
      <c r="K142" s="9">
        <f t="shared" si="176"/>
        <v>10</v>
      </c>
      <c r="L142" s="9">
        <v>30</v>
      </c>
      <c r="M142" s="9"/>
      <c r="N142" s="12">
        <f t="shared" si="150"/>
        <v>3</v>
      </c>
      <c r="O142" s="13">
        <f t="shared" si="177"/>
        <v>0</v>
      </c>
      <c r="P142" s="14"/>
      <c r="Q142" s="15">
        <f t="shared" si="178"/>
        <v>30</v>
      </c>
      <c r="R142" s="16">
        <f t="shared" si="179"/>
        <v>0</v>
      </c>
      <c r="S142" s="15">
        <f t="shared" si="180"/>
        <v>30</v>
      </c>
      <c r="T142" s="177"/>
    </row>
    <row r="143" spans="1:22" s="27" customFormat="1" hidden="1">
      <c r="A143" s="7"/>
      <c r="B143" s="8" t="s">
        <v>209</v>
      </c>
      <c r="C143" s="9">
        <v>1</v>
      </c>
      <c r="D143" s="8" t="s">
        <v>141</v>
      </c>
      <c r="E143" s="14" t="s">
        <v>114</v>
      </c>
      <c r="F143" s="24">
        <v>6</v>
      </c>
      <c r="G143" s="11" t="s">
        <v>139</v>
      </c>
      <c r="H143" s="9"/>
      <c r="I143" s="9">
        <v>1</v>
      </c>
      <c r="J143" s="9">
        <v>10</v>
      </c>
      <c r="K143" s="9">
        <f>J143-I143+1</f>
        <v>10</v>
      </c>
      <c r="L143" s="9">
        <v>30</v>
      </c>
      <c r="M143" s="9"/>
      <c r="N143" s="12">
        <f>L143/K143</f>
        <v>3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177"/>
    </row>
    <row r="144" spans="1:22" s="14" customFormat="1" hidden="1">
      <c r="A144" s="7"/>
      <c r="B144" s="8" t="s">
        <v>369</v>
      </c>
      <c r="C144" s="9">
        <v>1</v>
      </c>
      <c r="D144" s="8" t="s">
        <v>141</v>
      </c>
      <c r="E144" s="14" t="s">
        <v>93</v>
      </c>
      <c r="F144" s="11">
        <v>7</v>
      </c>
      <c r="G144" s="11" t="s">
        <v>365</v>
      </c>
      <c r="H144" s="9"/>
      <c r="I144" s="9">
        <v>5</v>
      </c>
      <c r="J144" s="9">
        <v>23</v>
      </c>
      <c r="K144" s="9">
        <f t="shared" ref="K144" si="191">J144-I144+1</f>
        <v>19</v>
      </c>
      <c r="L144" s="9">
        <v>45</v>
      </c>
      <c r="M144" s="9"/>
      <c r="N144" s="12">
        <f t="shared" ref="N144" si="192">L144/K144</f>
        <v>2.3684210526315788</v>
      </c>
      <c r="O144" s="13">
        <f>M144/5</f>
        <v>0</v>
      </c>
      <c r="Q144" s="15">
        <f t="shared" ref="Q144" si="193">IF(K144=0,0,L144)</f>
        <v>45</v>
      </c>
      <c r="R144" s="16">
        <f t="shared" ref="R144" si="194">IF(K144=0,0,M144/1.5)</f>
        <v>0</v>
      </c>
      <c r="S144" s="15">
        <f t="shared" ref="S144" si="195">P144+Q144+R144</f>
        <v>45</v>
      </c>
      <c r="T144" s="177">
        <f>SUM(S131:S144)</f>
        <v>465</v>
      </c>
    </row>
    <row r="145" spans="1:22" s="27" customFormat="1" ht="25.5" hidden="1">
      <c r="A145" s="3" t="s">
        <v>15</v>
      </c>
      <c r="B145" s="3" t="s">
        <v>16</v>
      </c>
      <c r="C145" s="4" t="s">
        <v>149</v>
      </c>
      <c r="D145" s="3" t="s">
        <v>17</v>
      </c>
      <c r="E145" s="3" t="s">
        <v>18</v>
      </c>
      <c r="F145" s="3" t="s">
        <v>19</v>
      </c>
      <c r="G145" s="3" t="s">
        <v>20</v>
      </c>
      <c r="H145" s="4" t="s">
        <v>1</v>
      </c>
      <c r="I145" s="3" t="s">
        <v>21</v>
      </c>
      <c r="J145" s="3" t="s">
        <v>22</v>
      </c>
      <c r="K145" s="4" t="s">
        <v>2</v>
      </c>
      <c r="L145" s="3" t="s">
        <v>33</v>
      </c>
      <c r="M145" s="3" t="s">
        <v>34</v>
      </c>
      <c r="N145" s="5" t="s">
        <v>3</v>
      </c>
      <c r="O145" s="5" t="s">
        <v>4</v>
      </c>
      <c r="P145" s="4" t="s">
        <v>32</v>
      </c>
      <c r="Q145" s="3" t="s">
        <v>5</v>
      </c>
      <c r="R145" s="3" t="s">
        <v>6</v>
      </c>
      <c r="S145" s="6" t="s">
        <v>7</v>
      </c>
      <c r="T145" s="179"/>
      <c r="U145" s="84" t="s">
        <v>105</v>
      </c>
      <c r="V145" s="84" t="s">
        <v>106</v>
      </c>
    </row>
    <row r="146" spans="1:22" s="27" customFormat="1" hidden="1">
      <c r="A146" s="98" t="s">
        <v>253</v>
      </c>
      <c r="B146" s="8" t="s">
        <v>180</v>
      </c>
      <c r="C146" s="9">
        <v>1</v>
      </c>
      <c r="D146" s="8" t="s">
        <v>49</v>
      </c>
      <c r="E146" s="14" t="s">
        <v>97</v>
      </c>
      <c r="F146" s="24">
        <v>2</v>
      </c>
      <c r="G146" s="11" t="s">
        <v>75</v>
      </c>
      <c r="H146" s="9"/>
      <c r="I146" s="9">
        <v>1</v>
      </c>
      <c r="J146" s="9">
        <v>10</v>
      </c>
      <c r="K146" s="9">
        <f t="shared" ref="K146" si="196">J146-I146+1</f>
        <v>10</v>
      </c>
      <c r="L146" s="9">
        <v>30</v>
      </c>
      <c r="M146" s="9"/>
      <c r="N146" s="12">
        <f t="shared" ref="N146" si="197">L146/K146</f>
        <v>3</v>
      </c>
      <c r="O146" s="13">
        <f t="shared" ref="O146" si="198">M146/6</f>
        <v>0</v>
      </c>
      <c r="P146" s="14"/>
      <c r="Q146" s="15">
        <f t="shared" ref="Q146" si="199">IF(K146=0,0,L146)</f>
        <v>30</v>
      </c>
      <c r="R146" s="16">
        <f t="shared" ref="R146" si="200">IF(K146=0,0,M146/1.5)</f>
        <v>0</v>
      </c>
      <c r="S146" s="15">
        <f t="shared" ref="S146" si="201">P146+Q146+R146</f>
        <v>30</v>
      </c>
      <c r="T146" s="177"/>
      <c r="V146" s="85"/>
    </row>
    <row r="147" spans="1:22" s="28" customFormat="1" hidden="1">
      <c r="A147" s="7" t="s">
        <v>250</v>
      </c>
      <c r="B147" s="8" t="s">
        <v>153</v>
      </c>
      <c r="C147" s="9">
        <v>1</v>
      </c>
      <c r="D147" s="8" t="s">
        <v>49</v>
      </c>
      <c r="E147" s="14" t="s">
        <v>97</v>
      </c>
      <c r="F147" s="24">
        <v>2</v>
      </c>
      <c r="G147" s="11" t="s">
        <v>83</v>
      </c>
      <c r="H147" s="9"/>
      <c r="I147" s="9">
        <v>1</v>
      </c>
      <c r="J147" s="9">
        <v>10</v>
      </c>
      <c r="K147" s="9">
        <f>J147-I147+1</f>
        <v>10</v>
      </c>
      <c r="L147" s="9">
        <v>30</v>
      </c>
      <c r="M147" s="9"/>
      <c r="N147" s="12">
        <f>L147/K147</f>
        <v>3</v>
      </c>
      <c r="O147" s="13">
        <f>M147/6</f>
        <v>0</v>
      </c>
      <c r="P147" s="14"/>
      <c r="Q147" s="15">
        <f>IF(K147=0,0,L147)</f>
        <v>30</v>
      </c>
      <c r="R147" s="16">
        <f>IF(K147=0,0,M147/1.5)</f>
        <v>0</v>
      </c>
      <c r="S147" s="15">
        <f>P147+Q147+R147</f>
        <v>30</v>
      </c>
      <c r="T147" s="177"/>
      <c r="U147" s="27"/>
      <c r="V147" s="56"/>
    </row>
    <row r="148" spans="1:22" s="27" customFormat="1" hidden="1">
      <c r="A148" s="98" t="s">
        <v>253</v>
      </c>
      <c r="B148" s="8" t="s">
        <v>178</v>
      </c>
      <c r="C148" s="9">
        <v>1</v>
      </c>
      <c r="D148" s="8" t="s">
        <v>49</v>
      </c>
      <c r="E148" s="14" t="s">
        <v>97</v>
      </c>
      <c r="F148" s="24">
        <v>3</v>
      </c>
      <c r="G148" s="11" t="s">
        <v>75</v>
      </c>
      <c r="H148" s="9"/>
      <c r="I148" s="9">
        <v>1</v>
      </c>
      <c r="J148" s="9">
        <v>10</v>
      </c>
      <c r="K148" s="9">
        <f t="shared" ref="K148" si="202">J148-I148+1</f>
        <v>10</v>
      </c>
      <c r="L148" s="9">
        <v>30</v>
      </c>
      <c r="M148" s="9"/>
      <c r="N148" s="12">
        <f t="shared" ref="N148" si="203">L148/K148</f>
        <v>3</v>
      </c>
      <c r="O148" s="13">
        <f t="shared" ref="O148" si="204">M148/6</f>
        <v>0</v>
      </c>
      <c r="P148" s="14"/>
      <c r="Q148" s="15">
        <f t="shared" ref="Q148" si="205">IF(K148=0,0,L148)</f>
        <v>30</v>
      </c>
      <c r="R148" s="16">
        <f t="shared" ref="R148" si="206">IF(K148=0,0,M148/1.5)</f>
        <v>0</v>
      </c>
      <c r="S148" s="15">
        <f t="shared" ref="S148" si="207">P148+Q148+R148</f>
        <v>30</v>
      </c>
      <c r="T148" s="177"/>
      <c r="V148" s="85"/>
    </row>
    <row r="149" spans="1:22" s="27" customFormat="1" hidden="1">
      <c r="A149" s="98" t="s">
        <v>143</v>
      </c>
      <c r="B149" s="8" t="s">
        <v>179</v>
      </c>
      <c r="C149" s="9">
        <v>1</v>
      </c>
      <c r="D149" s="8" t="s">
        <v>49</v>
      </c>
      <c r="E149" s="14" t="s">
        <v>97</v>
      </c>
      <c r="F149" s="24">
        <v>3</v>
      </c>
      <c r="G149" s="11" t="s">
        <v>83</v>
      </c>
      <c r="H149" s="9"/>
      <c r="I149" s="9">
        <v>1</v>
      </c>
      <c r="J149" s="9">
        <v>10</v>
      </c>
      <c r="K149" s="9">
        <f t="shared" ref="K149" si="208">J149-I149+1</f>
        <v>10</v>
      </c>
      <c r="L149" s="9">
        <v>30</v>
      </c>
      <c r="M149" s="9"/>
      <c r="N149" s="12">
        <f t="shared" ref="N149" si="209">L149/K149</f>
        <v>3</v>
      </c>
      <c r="O149" s="13">
        <f t="shared" ref="O149" si="210">M149/6</f>
        <v>0</v>
      </c>
      <c r="P149" s="14"/>
      <c r="Q149" s="15">
        <f t="shared" ref="Q149" si="211">IF(K149=0,0,L149)</f>
        <v>30</v>
      </c>
      <c r="R149" s="16">
        <f t="shared" ref="R149" si="212">IF(K149=0,0,M149/1.5)</f>
        <v>0</v>
      </c>
      <c r="S149" s="15">
        <f t="shared" ref="S149" si="213">P149+Q149+R149</f>
        <v>30</v>
      </c>
      <c r="T149" s="177"/>
      <c r="V149" s="85"/>
    </row>
    <row r="150" spans="1:22" s="28" customFormat="1" hidden="1">
      <c r="A150" s="7" t="s">
        <v>250</v>
      </c>
      <c r="B150" s="8" t="s">
        <v>154</v>
      </c>
      <c r="C150" s="9">
        <v>1</v>
      </c>
      <c r="D150" s="8" t="s">
        <v>49</v>
      </c>
      <c r="E150" s="14" t="s">
        <v>97</v>
      </c>
      <c r="F150" s="24">
        <v>4</v>
      </c>
      <c r="G150" s="11" t="s">
        <v>75</v>
      </c>
      <c r="H150" s="9"/>
      <c r="I150" s="9">
        <v>1</v>
      </c>
      <c r="J150" s="9">
        <v>10</v>
      </c>
      <c r="K150" s="9">
        <f t="shared" ref="K150" si="214">J150-I150+1</f>
        <v>10</v>
      </c>
      <c r="L150" s="9">
        <v>30</v>
      </c>
      <c r="M150" s="9"/>
      <c r="N150" s="12">
        <f>L150/K150</f>
        <v>3</v>
      </c>
      <c r="O150" s="13">
        <f t="shared" ref="O150" si="215">M150/6</f>
        <v>0</v>
      </c>
      <c r="P150" s="14"/>
      <c r="Q150" s="15">
        <f t="shared" ref="Q150" si="216">IF(K150=0,0,L150)</f>
        <v>30</v>
      </c>
      <c r="R150" s="16">
        <f t="shared" ref="R150" si="217">IF(K150=0,0,M150/1.5)</f>
        <v>0</v>
      </c>
      <c r="S150" s="15">
        <f t="shared" ref="S150" si="218">P150+Q150+R150</f>
        <v>30</v>
      </c>
      <c r="T150" s="177"/>
      <c r="U150" s="27"/>
      <c r="V150" s="56"/>
    </row>
    <row r="151" spans="1:22" s="28" customFormat="1" hidden="1">
      <c r="A151" s="7" t="s">
        <v>251</v>
      </c>
      <c r="B151" s="8" t="s">
        <v>155</v>
      </c>
      <c r="C151" s="9">
        <v>1</v>
      </c>
      <c r="D151" s="8" t="s">
        <v>49</v>
      </c>
      <c r="E151" s="14" t="s">
        <v>97</v>
      </c>
      <c r="F151" s="24">
        <v>4</v>
      </c>
      <c r="G151" s="11" t="s">
        <v>83</v>
      </c>
      <c r="H151" s="9"/>
      <c r="I151" s="9">
        <v>1</v>
      </c>
      <c r="J151" s="9">
        <v>10</v>
      </c>
      <c r="K151" s="9">
        <f>J151-I151+1</f>
        <v>10</v>
      </c>
      <c r="L151" s="9">
        <v>30</v>
      </c>
      <c r="M151" s="9"/>
      <c r="N151" s="12">
        <f>L151/K151</f>
        <v>3</v>
      </c>
      <c r="O151" s="13">
        <f>M151/6</f>
        <v>0</v>
      </c>
      <c r="P151" s="14"/>
      <c r="Q151" s="15">
        <f>IF(K151=0,0,L151)</f>
        <v>30</v>
      </c>
      <c r="R151" s="16">
        <f>IF(K151=0,0,M151/1.5)</f>
        <v>0</v>
      </c>
      <c r="S151" s="15">
        <f>P151+Q151+R151</f>
        <v>30</v>
      </c>
      <c r="T151" s="177"/>
      <c r="U151" s="27"/>
      <c r="V151" s="56"/>
    </row>
    <row r="152" spans="1:22" s="28" customFormat="1" hidden="1">
      <c r="A152" s="7" t="s">
        <v>250</v>
      </c>
      <c r="B152" s="8" t="s">
        <v>156</v>
      </c>
      <c r="C152" s="9">
        <v>1</v>
      </c>
      <c r="D152" s="8" t="s">
        <v>49</v>
      </c>
      <c r="E152" s="14" t="s">
        <v>97</v>
      </c>
      <c r="F152" s="24">
        <v>4</v>
      </c>
      <c r="G152" s="11" t="s">
        <v>139</v>
      </c>
      <c r="H152" s="9"/>
      <c r="I152" s="9">
        <v>1</v>
      </c>
      <c r="J152" s="9">
        <v>10</v>
      </c>
      <c r="K152" s="9">
        <f t="shared" ref="K152" si="219">J152-I152+1</f>
        <v>10</v>
      </c>
      <c r="L152" s="9">
        <v>30</v>
      </c>
      <c r="M152" s="9"/>
      <c r="N152" s="12">
        <f>L152/K152</f>
        <v>3</v>
      </c>
      <c r="O152" s="13">
        <f t="shared" ref="O152" si="220">M152/6</f>
        <v>0</v>
      </c>
      <c r="P152" s="14"/>
      <c r="Q152" s="15">
        <f t="shared" ref="Q152" si="221">IF(K152=0,0,L152)</f>
        <v>30</v>
      </c>
      <c r="R152" s="16">
        <f t="shared" ref="R152" si="222">IF(K152=0,0,M152/1.5)</f>
        <v>0</v>
      </c>
      <c r="S152" s="15">
        <f t="shared" ref="S152" si="223">P152+Q152+R152</f>
        <v>30</v>
      </c>
      <c r="T152" s="177"/>
      <c r="U152" s="27"/>
      <c r="V152" s="56"/>
    </row>
    <row r="153" spans="1:22" s="27" customFormat="1" hidden="1">
      <c r="A153" s="98" t="s">
        <v>253</v>
      </c>
      <c r="B153" s="8" t="s">
        <v>157</v>
      </c>
      <c r="C153" s="9">
        <v>1</v>
      </c>
      <c r="D153" s="8" t="s">
        <v>49</v>
      </c>
      <c r="E153" s="14" t="s">
        <v>97</v>
      </c>
      <c r="F153" s="24">
        <v>5</v>
      </c>
      <c r="G153" s="11" t="s">
        <v>75</v>
      </c>
      <c r="H153" s="9"/>
      <c r="I153" s="9">
        <v>1</v>
      </c>
      <c r="J153" s="9">
        <v>10</v>
      </c>
      <c r="K153" s="9">
        <f t="shared" ref="K153:K156" si="224">J153-I153+1</f>
        <v>10</v>
      </c>
      <c r="L153" s="9">
        <v>30</v>
      </c>
      <c r="M153" s="9"/>
      <c r="N153" s="12">
        <f t="shared" ref="N153" si="225">L153/K153</f>
        <v>3</v>
      </c>
      <c r="O153" s="13">
        <f t="shared" ref="O153:O156" si="226">M153/6</f>
        <v>0</v>
      </c>
      <c r="P153" s="14"/>
      <c r="Q153" s="15">
        <f t="shared" ref="Q153:Q156" si="227">IF(K153=0,0,L153)</f>
        <v>30</v>
      </c>
      <c r="R153" s="16">
        <f t="shared" ref="R153:R156" si="228">IF(K153=0,0,M153/1.5)</f>
        <v>0</v>
      </c>
      <c r="S153" s="15">
        <f t="shared" ref="S153:S156" si="229">P153+Q153+R153</f>
        <v>30</v>
      </c>
      <c r="T153" s="177"/>
      <c r="V153" s="85"/>
    </row>
    <row r="154" spans="1:22" s="27" customFormat="1" hidden="1">
      <c r="A154" s="98" t="s">
        <v>143</v>
      </c>
      <c r="B154" s="8" t="s">
        <v>158</v>
      </c>
      <c r="C154" s="9">
        <v>1</v>
      </c>
      <c r="D154" s="8" t="s">
        <v>49</v>
      </c>
      <c r="E154" s="14" t="s">
        <v>97</v>
      </c>
      <c r="F154" s="24">
        <v>5</v>
      </c>
      <c r="G154" s="11" t="s">
        <v>83</v>
      </c>
      <c r="H154" s="9"/>
      <c r="I154" s="9">
        <v>1</v>
      </c>
      <c r="J154" s="9">
        <v>10</v>
      </c>
      <c r="K154" s="9">
        <f t="shared" ref="K154" si="230">J154-I154+1</f>
        <v>10</v>
      </c>
      <c r="L154" s="9">
        <v>30</v>
      </c>
      <c r="M154" s="9"/>
      <c r="N154" s="12">
        <f t="shared" ref="N154" si="231">L154/K154</f>
        <v>3</v>
      </c>
      <c r="O154" s="13">
        <f t="shared" ref="O154" si="232">M154/6</f>
        <v>0</v>
      </c>
      <c r="P154" s="14"/>
      <c r="Q154" s="15">
        <f t="shared" ref="Q154" si="233">IF(K154=0,0,L154)</f>
        <v>30</v>
      </c>
      <c r="R154" s="16">
        <f t="shared" ref="R154" si="234">IF(K154=0,0,M154/1.5)</f>
        <v>0</v>
      </c>
      <c r="S154" s="15">
        <f t="shared" ref="S154" si="235">P154+Q154+R154</f>
        <v>30</v>
      </c>
      <c r="T154" s="177"/>
      <c r="V154" s="85"/>
    </row>
    <row r="155" spans="1:22" s="27" customFormat="1" hidden="1">
      <c r="A155" s="7"/>
      <c r="B155" s="8" t="s">
        <v>183</v>
      </c>
      <c r="C155" s="9">
        <v>1</v>
      </c>
      <c r="D155" s="8" t="s">
        <v>49</v>
      </c>
      <c r="E155" s="14" t="s">
        <v>97</v>
      </c>
      <c r="F155" s="24">
        <v>5</v>
      </c>
      <c r="G155" s="11" t="s">
        <v>102</v>
      </c>
      <c r="H155" s="9"/>
      <c r="I155" s="9">
        <v>1</v>
      </c>
      <c r="J155" s="9">
        <v>10</v>
      </c>
      <c r="K155" s="9">
        <f t="shared" ref="K155" si="236">J155-I155+1</f>
        <v>10</v>
      </c>
      <c r="L155" s="9">
        <v>30</v>
      </c>
      <c r="M155" s="9"/>
      <c r="N155" s="12">
        <f t="shared" ref="N155:N160" si="237">L155/K155</f>
        <v>3</v>
      </c>
      <c r="O155" s="13">
        <f t="shared" ref="O155" si="238">M155/6</f>
        <v>0</v>
      </c>
      <c r="P155" s="14"/>
      <c r="Q155" s="15">
        <f t="shared" ref="Q155" si="239">IF(K155=0,0,L155)</f>
        <v>30</v>
      </c>
      <c r="R155" s="16">
        <f t="shared" ref="R155" si="240">IF(K155=0,0,M155/1.5)</f>
        <v>0</v>
      </c>
      <c r="S155" s="15">
        <f t="shared" ref="S155" si="241">P155+Q155+R155</f>
        <v>30</v>
      </c>
      <c r="T155" s="177"/>
    </row>
    <row r="156" spans="1:22" s="27" customFormat="1" hidden="1">
      <c r="A156" s="7"/>
      <c r="B156" s="8" t="s">
        <v>174</v>
      </c>
      <c r="C156" s="9">
        <v>1</v>
      </c>
      <c r="D156" s="8" t="s">
        <v>49</v>
      </c>
      <c r="E156" s="14" t="s">
        <v>97</v>
      </c>
      <c r="F156" s="24">
        <v>6</v>
      </c>
      <c r="G156" s="11" t="s">
        <v>73</v>
      </c>
      <c r="H156" s="9"/>
      <c r="I156" s="9">
        <v>1</v>
      </c>
      <c r="J156" s="9">
        <v>10</v>
      </c>
      <c r="K156" s="9">
        <f t="shared" si="224"/>
        <v>10</v>
      </c>
      <c r="L156" s="9">
        <v>30</v>
      </c>
      <c r="M156" s="9"/>
      <c r="N156" s="12">
        <f t="shared" si="237"/>
        <v>3</v>
      </c>
      <c r="O156" s="13">
        <f t="shared" si="226"/>
        <v>0</v>
      </c>
      <c r="P156" s="14"/>
      <c r="Q156" s="15">
        <f t="shared" si="227"/>
        <v>30</v>
      </c>
      <c r="R156" s="16">
        <f t="shared" si="228"/>
        <v>0</v>
      </c>
      <c r="S156" s="15">
        <f t="shared" si="229"/>
        <v>30</v>
      </c>
      <c r="T156" s="177"/>
    </row>
    <row r="157" spans="1:22" s="27" customFormat="1" hidden="1">
      <c r="A157" s="7"/>
      <c r="B157" s="8" t="s">
        <v>175</v>
      </c>
      <c r="C157" s="9">
        <v>1</v>
      </c>
      <c r="D157" s="8" t="s">
        <v>49</v>
      </c>
      <c r="E157" s="14" t="s">
        <v>97</v>
      </c>
      <c r="F157" s="24">
        <v>6</v>
      </c>
      <c r="G157" s="11" t="s">
        <v>72</v>
      </c>
      <c r="H157" s="9"/>
      <c r="I157" s="9">
        <v>1</v>
      </c>
      <c r="J157" s="9">
        <v>10</v>
      </c>
      <c r="K157" s="9">
        <f t="shared" ref="K157" si="242">J157-I157+1</f>
        <v>10</v>
      </c>
      <c r="L157" s="9">
        <v>30</v>
      </c>
      <c r="M157" s="9"/>
      <c r="N157" s="12">
        <f t="shared" si="237"/>
        <v>3</v>
      </c>
      <c r="O157" s="13">
        <f t="shared" ref="O157" si="243">M157/6</f>
        <v>0</v>
      </c>
      <c r="P157" s="14"/>
      <c r="Q157" s="15">
        <f t="shared" ref="Q157" si="244">IF(K157=0,0,L157)</f>
        <v>30</v>
      </c>
      <c r="R157" s="16">
        <f t="shared" ref="R157" si="245">IF(K157=0,0,M157/1.5)</f>
        <v>0</v>
      </c>
      <c r="S157" s="15">
        <f t="shared" ref="S157" si="246">P157+Q157+R157</f>
        <v>30</v>
      </c>
      <c r="T157" s="177"/>
    </row>
    <row r="158" spans="1:22" s="27" customFormat="1" hidden="1">
      <c r="A158" s="7"/>
      <c r="B158" s="8" t="s">
        <v>184</v>
      </c>
      <c r="C158" s="9">
        <v>1</v>
      </c>
      <c r="D158" s="8" t="s">
        <v>49</v>
      </c>
      <c r="E158" s="14" t="s">
        <v>97</v>
      </c>
      <c r="F158" s="24">
        <v>6</v>
      </c>
      <c r="G158" s="11" t="s">
        <v>74</v>
      </c>
      <c r="H158" s="9"/>
      <c r="I158" s="9">
        <v>1</v>
      </c>
      <c r="J158" s="9">
        <v>10</v>
      </c>
      <c r="K158" s="9">
        <f t="shared" ref="K158" si="247">J158-I158+1</f>
        <v>10</v>
      </c>
      <c r="L158" s="9">
        <v>30</v>
      </c>
      <c r="M158" s="9"/>
      <c r="N158" s="12">
        <f>L158/K158</f>
        <v>3</v>
      </c>
      <c r="O158" s="13">
        <f t="shared" ref="O158" si="248">M158/6</f>
        <v>0</v>
      </c>
      <c r="P158" s="14"/>
      <c r="Q158" s="15">
        <f t="shared" ref="Q158" si="249">IF(K158=0,0,L158)</f>
        <v>30</v>
      </c>
      <c r="R158" s="16">
        <f t="shared" ref="R158" si="250">IF(K158=0,0,M158/1.5)</f>
        <v>0</v>
      </c>
      <c r="S158" s="15">
        <f t="shared" ref="S158" si="251">P158+Q158+R158</f>
        <v>30</v>
      </c>
      <c r="T158" s="177"/>
    </row>
    <row r="159" spans="1:22" s="27" customFormat="1" hidden="1">
      <c r="A159" s="7"/>
      <c r="B159" s="8" t="s">
        <v>181</v>
      </c>
      <c r="C159" s="9">
        <v>1</v>
      </c>
      <c r="D159" s="8" t="s">
        <v>49</v>
      </c>
      <c r="E159" s="14" t="s">
        <v>97</v>
      </c>
      <c r="F159" s="24">
        <v>7</v>
      </c>
      <c r="G159" s="11" t="s">
        <v>73</v>
      </c>
      <c r="H159" s="9"/>
      <c r="I159" s="9">
        <v>1</v>
      </c>
      <c r="J159" s="9">
        <v>10</v>
      </c>
      <c r="K159" s="9">
        <f t="shared" ref="K159" si="252">J159-I159+1</f>
        <v>10</v>
      </c>
      <c r="L159" s="9">
        <v>30</v>
      </c>
      <c r="M159" s="9"/>
      <c r="N159" s="12">
        <f t="shared" si="237"/>
        <v>3</v>
      </c>
      <c r="O159" s="13">
        <f t="shared" ref="O159" si="253">M159/6</f>
        <v>0</v>
      </c>
      <c r="P159" s="14"/>
      <c r="Q159" s="15">
        <f t="shared" ref="Q159" si="254">IF(K159=0,0,L159)</f>
        <v>30</v>
      </c>
      <c r="R159" s="16">
        <f t="shared" ref="R159" si="255">IF(K159=0,0,M159/1.5)</f>
        <v>0</v>
      </c>
      <c r="S159" s="15">
        <f t="shared" ref="S159" si="256">P159+Q159+R159</f>
        <v>30</v>
      </c>
      <c r="T159" s="177"/>
    </row>
    <row r="160" spans="1:22" s="27" customFormat="1" hidden="1">
      <c r="A160" s="7"/>
      <c r="B160" s="8" t="s">
        <v>182</v>
      </c>
      <c r="C160" s="9">
        <v>1</v>
      </c>
      <c r="D160" s="8" t="s">
        <v>49</v>
      </c>
      <c r="E160" s="14" t="s">
        <v>97</v>
      </c>
      <c r="F160" s="24">
        <v>7</v>
      </c>
      <c r="G160" s="11" t="s">
        <v>72</v>
      </c>
      <c r="H160" s="9"/>
      <c r="I160" s="9">
        <v>1</v>
      </c>
      <c r="J160" s="9">
        <v>10</v>
      </c>
      <c r="K160" s="9">
        <f t="shared" ref="K160" si="257">J160-I160+1</f>
        <v>10</v>
      </c>
      <c r="L160" s="9">
        <v>30</v>
      </c>
      <c r="M160" s="9"/>
      <c r="N160" s="12">
        <f t="shared" si="237"/>
        <v>3</v>
      </c>
      <c r="O160" s="13">
        <f t="shared" ref="O160" si="258">M160/6</f>
        <v>0</v>
      </c>
      <c r="P160" s="14"/>
      <c r="Q160" s="15">
        <f t="shared" ref="Q160" si="259">IF(K160=0,0,L160)</f>
        <v>30</v>
      </c>
      <c r="R160" s="16">
        <f t="shared" ref="R160" si="260">IF(K160=0,0,M160/1.5)</f>
        <v>0</v>
      </c>
      <c r="S160" s="15">
        <f t="shared" ref="S160" si="261">P160+Q160+R160</f>
        <v>30</v>
      </c>
      <c r="T160" s="177"/>
    </row>
    <row r="161" spans="1:22" s="14" customFormat="1" hidden="1">
      <c r="A161" s="7" t="s">
        <v>373</v>
      </c>
      <c r="B161" s="8" t="s">
        <v>363</v>
      </c>
      <c r="C161" s="9">
        <v>1</v>
      </c>
      <c r="D161" s="8" t="s">
        <v>49</v>
      </c>
      <c r="E161" s="14" t="s">
        <v>55</v>
      </c>
      <c r="F161" s="11">
        <v>2</v>
      </c>
      <c r="G161" s="11" t="s">
        <v>296</v>
      </c>
      <c r="H161" s="9"/>
      <c r="I161" s="9">
        <v>5</v>
      </c>
      <c r="J161" s="9">
        <v>23</v>
      </c>
      <c r="K161" s="9">
        <f>J161-I161+1</f>
        <v>19</v>
      </c>
      <c r="L161" s="9">
        <v>60</v>
      </c>
      <c r="M161" s="9"/>
      <c r="N161" s="12">
        <f>L161/K161</f>
        <v>3.1578947368421053</v>
      </c>
      <c r="O161" s="13">
        <f>M161/5</f>
        <v>0</v>
      </c>
      <c r="Q161" s="15">
        <f>IF(K161=0,0,L161)</f>
        <v>60</v>
      </c>
      <c r="R161" s="16">
        <f>IF(K161=0,0,M161/1.5)</f>
        <v>0</v>
      </c>
      <c r="S161" s="15">
        <f>P161+Q161+R161</f>
        <v>60</v>
      </c>
      <c r="T161" s="177">
        <f>SUM(S146:S161)</f>
        <v>510</v>
      </c>
    </row>
    <row r="162" spans="1:22" s="27" customFormat="1" ht="25.5" hidden="1">
      <c r="A162" s="3" t="s">
        <v>15</v>
      </c>
      <c r="B162" s="3" t="s">
        <v>16</v>
      </c>
      <c r="C162" s="4" t="s">
        <v>149</v>
      </c>
      <c r="D162" s="3" t="s">
        <v>17</v>
      </c>
      <c r="E162" s="3" t="s">
        <v>18</v>
      </c>
      <c r="F162" s="3" t="s">
        <v>19</v>
      </c>
      <c r="G162" s="3" t="s">
        <v>20</v>
      </c>
      <c r="H162" s="4" t="s">
        <v>1</v>
      </c>
      <c r="I162" s="3" t="s">
        <v>21</v>
      </c>
      <c r="J162" s="3" t="s">
        <v>22</v>
      </c>
      <c r="K162" s="4" t="s">
        <v>2</v>
      </c>
      <c r="L162" s="3" t="s">
        <v>33</v>
      </c>
      <c r="M162" s="3" t="s">
        <v>34</v>
      </c>
      <c r="N162" s="5" t="s">
        <v>3</v>
      </c>
      <c r="O162" s="5" t="s">
        <v>4</v>
      </c>
      <c r="P162" s="4" t="s">
        <v>32</v>
      </c>
      <c r="Q162" s="3" t="s">
        <v>5</v>
      </c>
      <c r="R162" s="3" t="s">
        <v>6</v>
      </c>
      <c r="S162" s="6" t="s">
        <v>7</v>
      </c>
      <c r="T162" s="176"/>
      <c r="U162" s="53" t="s">
        <v>105</v>
      </c>
      <c r="V162" s="54" t="s">
        <v>106</v>
      </c>
    </row>
    <row r="163" spans="1:22" s="27" customFormat="1" hidden="1">
      <c r="A163" s="7" t="s">
        <v>251</v>
      </c>
      <c r="B163" s="8" t="s">
        <v>179</v>
      </c>
      <c r="C163" s="9">
        <v>1</v>
      </c>
      <c r="D163" s="8" t="s">
        <v>25</v>
      </c>
      <c r="E163" s="7" t="s">
        <v>23</v>
      </c>
      <c r="F163" s="18">
        <v>2</v>
      </c>
      <c r="G163" s="11" t="s">
        <v>75</v>
      </c>
      <c r="H163" s="9"/>
      <c r="I163" s="9">
        <v>1</v>
      </c>
      <c r="J163" s="9">
        <v>10</v>
      </c>
      <c r="K163" s="9">
        <f t="shared" ref="K163:K172" si="262">J163-I163+1</f>
        <v>10</v>
      </c>
      <c r="L163" s="9">
        <v>30</v>
      </c>
      <c r="M163" s="9"/>
      <c r="N163" s="12">
        <f t="shared" ref="N163:N172" si="263">L163/K163</f>
        <v>3</v>
      </c>
      <c r="O163" s="13">
        <f>M163/6</f>
        <v>0</v>
      </c>
      <c r="P163" s="14"/>
      <c r="Q163" s="15">
        <f t="shared" ref="Q163:Q172" si="264">IF(K163=0,0,L163)</f>
        <v>30</v>
      </c>
      <c r="R163" s="16">
        <f t="shared" ref="R163:R172" si="265">IF(K163=0,0,M163/1.5)</f>
        <v>0</v>
      </c>
      <c r="S163" s="15">
        <f t="shared" ref="S163:S172" si="266">P163+Q163+R163</f>
        <v>30</v>
      </c>
      <c r="T163" s="177"/>
    </row>
    <row r="164" spans="1:22" s="27" customFormat="1" hidden="1">
      <c r="A164" s="98" t="s">
        <v>252</v>
      </c>
      <c r="B164" s="8" t="s">
        <v>178</v>
      </c>
      <c r="C164" s="9">
        <v>1</v>
      </c>
      <c r="D164" s="8" t="s">
        <v>25</v>
      </c>
      <c r="E164" s="7" t="s">
        <v>23</v>
      </c>
      <c r="F164" s="18">
        <v>2</v>
      </c>
      <c r="G164" s="11" t="s">
        <v>83</v>
      </c>
      <c r="H164" s="9"/>
      <c r="I164" s="9">
        <v>1</v>
      </c>
      <c r="J164" s="9">
        <v>10</v>
      </c>
      <c r="K164" s="9">
        <f t="shared" si="262"/>
        <v>10</v>
      </c>
      <c r="L164" s="9">
        <v>30</v>
      </c>
      <c r="M164" s="9"/>
      <c r="N164" s="12">
        <f t="shared" si="263"/>
        <v>3</v>
      </c>
      <c r="O164" s="13">
        <f>M164/6</f>
        <v>0</v>
      </c>
      <c r="P164" s="14"/>
      <c r="Q164" s="15">
        <f t="shared" si="264"/>
        <v>30</v>
      </c>
      <c r="R164" s="16">
        <f t="shared" si="265"/>
        <v>0</v>
      </c>
      <c r="S164" s="15">
        <f t="shared" si="266"/>
        <v>30</v>
      </c>
      <c r="T164" s="177"/>
    </row>
    <row r="165" spans="1:22" s="27" customFormat="1" hidden="1">
      <c r="A165" s="98" t="s">
        <v>252</v>
      </c>
      <c r="B165" s="8" t="s">
        <v>180</v>
      </c>
      <c r="C165" s="9">
        <v>1</v>
      </c>
      <c r="D165" s="8" t="s">
        <v>25</v>
      </c>
      <c r="E165" s="7" t="s">
        <v>23</v>
      </c>
      <c r="F165" s="18">
        <v>3</v>
      </c>
      <c r="G165" s="11" t="s">
        <v>83</v>
      </c>
      <c r="H165" s="9"/>
      <c r="I165" s="9">
        <v>1</v>
      </c>
      <c r="J165" s="9">
        <v>10</v>
      </c>
      <c r="K165" s="9">
        <f>J165-I165+1</f>
        <v>10</v>
      </c>
      <c r="L165" s="9">
        <v>30</v>
      </c>
      <c r="M165" s="9"/>
      <c r="N165" s="12">
        <f>L165/K165</f>
        <v>3</v>
      </c>
      <c r="O165" s="13">
        <f>M165/6</f>
        <v>0</v>
      </c>
      <c r="P165" s="14"/>
      <c r="Q165" s="15">
        <f>IF(K165=0,0,L165)</f>
        <v>30</v>
      </c>
      <c r="R165" s="16">
        <f>IF(K165=0,0,M165/1.5)</f>
        <v>0</v>
      </c>
      <c r="S165" s="15">
        <f>P165+Q165+R165</f>
        <v>30</v>
      </c>
      <c r="T165" s="177"/>
    </row>
    <row r="166" spans="1:22" s="27" customFormat="1" hidden="1">
      <c r="A166" s="98" t="s">
        <v>252</v>
      </c>
      <c r="B166" s="8" t="s">
        <v>160</v>
      </c>
      <c r="C166" s="9">
        <v>1</v>
      </c>
      <c r="D166" s="8" t="s">
        <v>25</v>
      </c>
      <c r="E166" s="7" t="s">
        <v>43</v>
      </c>
      <c r="F166" s="18">
        <v>3</v>
      </c>
      <c r="G166" s="11" t="s">
        <v>139</v>
      </c>
      <c r="H166" s="9"/>
      <c r="I166" s="9">
        <v>1</v>
      </c>
      <c r="J166" s="9">
        <v>10</v>
      </c>
      <c r="K166" s="9">
        <f t="shared" si="262"/>
        <v>10</v>
      </c>
      <c r="L166" s="9">
        <v>30</v>
      </c>
      <c r="M166" s="9"/>
      <c r="N166" s="12">
        <f t="shared" si="263"/>
        <v>3</v>
      </c>
      <c r="O166" s="13">
        <f>M166/5</f>
        <v>0</v>
      </c>
      <c r="P166" s="14"/>
      <c r="Q166" s="15">
        <f t="shared" si="264"/>
        <v>30</v>
      </c>
      <c r="R166" s="16">
        <f t="shared" si="265"/>
        <v>0</v>
      </c>
      <c r="S166" s="15">
        <f t="shared" si="266"/>
        <v>30</v>
      </c>
      <c r="T166" s="177"/>
    </row>
    <row r="167" spans="1:22" s="48" customFormat="1" hidden="1">
      <c r="A167" s="98" t="s">
        <v>144</v>
      </c>
      <c r="B167" s="46" t="s">
        <v>148</v>
      </c>
      <c r="C167" s="47">
        <v>1</v>
      </c>
      <c r="D167" s="46" t="s">
        <v>25</v>
      </c>
      <c r="E167" s="45" t="s">
        <v>124</v>
      </c>
      <c r="F167" s="95">
        <v>3</v>
      </c>
      <c r="G167" s="49" t="s">
        <v>140</v>
      </c>
      <c r="H167" s="47"/>
      <c r="I167" s="47">
        <v>1</v>
      </c>
      <c r="J167" s="9">
        <v>10</v>
      </c>
      <c r="K167" s="47">
        <f t="shared" si="262"/>
        <v>10</v>
      </c>
      <c r="L167" s="9">
        <v>30</v>
      </c>
      <c r="M167" s="47"/>
      <c r="N167" s="50">
        <f t="shared" si="263"/>
        <v>3</v>
      </c>
      <c r="O167" s="51">
        <f>M167/5</f>
        <v>0</v>
      </c>
      <c r="Q167" s="52">
        <f t="shared" si="264"/>
        <v>30</v>
      </c>
      <c r="R167" s="91">
        <f t="shared" si="265"/>
        <v>0</v>
      </c>
      <c r="S167" s="52">
        <f t="shared" si="266"/>
        <v>30</v>
      </c>
      <c r="T167" s="181"/>
    </row>
    <row r="168" spans="1:22" s="27" customFormat="1" hidden="1">
      <c r="A168" s="98" t="s">
        <v>144</v>
      </c>
      <c r="B168" s="8" t="s">
        <v>158</v>
      </c>
      <c r="C168" s="9">
        <v>1</v>
      </c>
      <c r="D168" s="8" t="s">
        <v>25</v>
      </c>
      <c r="E168" s="7" t="s">
        <v>23</v>
      </c>
      <c r="F168" s="18">
        <v>4</v>
      </c>
      <c r="G168" s="11" t="s">
        <v>75</v>
      </c>
      <c r="H168" s="9"/>
      <c r="I168" s="9">
        <v>1</v>
      </c>
      <c r="J168" s="9">
        <v>10</v>
      </c>
      <c r="K168" s="9">
        <f t="shared" si="262"/>
        <v>10</v>
      </c>
      <c r="L168" s="9">
        <v>30</v>
      </c>
      <c r="M168" s="9"/>
      <c r="N168" s="12">
        <f t="shared" si="263"/>
        <v>3</v>
      </c>
      <c r="O168" s="13">
        <f>M168/6</f>
        <v>0</v>
      </c>
      <c r="P168" s="14"/>
      <c r="Q168" s="15">
        <f t="shared" si="264"/>
        <v>30</v>
      </c>
      <c r="R168" s="16">
        <f t="shared" si="265"/>
        <v>0</v>
      </c>
      <c r="S168" s="15">
        <f t="shared" si="266"/>
        <v>30</v>
      </c>
      <c r="T168" s="177"/>
    </row>
    <row r="169" spans="1:22" s="27" customFormat="1" hidden="1">
      <c r="A169" s="98" t="s">
        <v>253</v>
      </c>
      <c r="B169" s="8" t="s">
        <v>157</v>
      </c>
      <c r="C169" s="9">
        <v>1</v>
      </c>
      <c r="D169" s="8" t="s">
        <v>25</v>
      </c>
      <c r="E169" s="7" t="s">
        <v>23</v>
      </c>
      <c r="F169" s="18">
        <v>4</v>
      </c>
      <c r="G169" s="11" t="s">
        <v>83</v>
      </c>
      <c r="H169" s="9"/>
      <c r="I169" s="9">
        <v>1</v>
      </c>
      <c r="J169" s="9">
        <v>10</v>
      </c>
      <c r="K169" s="9">
        <f t="shared" si="262"/>
        <v>10</v>
      </c>
      <c r="L169" s="9">
        <v>30</v>
      </c>
      <c r="M169" s="9"/>
      <c r="N169" s="12">
        <f t="shared" si="263"/>
        <v>3</v>
      </c>
      <c r="O169" s="13">
        <f>M169/6</f>
        <v>0</v>
      </c>
      <c r="P169" s="14"/>
      <c r="Q169" s="15">
        <f t="shared" si="264"/>
        <v>30</v>
      </c>
      <c r="R169" s="16">
        <f t="shared" si="265"/>
        <v>0</v>
      </c>
      <c r="S169" s="15">
        <f t="shared" si="266"/>
        <v>30</v>
      </c>
      <c r="T169" s="177"/>
    </row>
    <row r="170" spans="1:22" s="27" customFormat="1" hidden="1">
      <c r="A170" s="98" t="s">
        <v>144</v>
      </c>
      <c r="B170" s="8" t="s">
        <v>146</v>
      </c>
      <c r="C170" s="9">
        <v>1</v>
      </c>
      <c r="D170" s="8" t="s">
        <v>25</v>
      </c>
      <c r="E170" s="7" t="s">
        <v>43</v>
      </c>
      <c r="F170" s="18">
        <v>5</v>
      </c>
      <c r="G170" s="11" t="s">
        <v>75</v>
      </c>
      <c r="H170" s="9"/>
      <c r="I170" s="9">
        <v>1</v>
      </c>
      <c r="J170" s="9">
        <v>10</v>
      </c>
      <c r="K170" s="9">
        <f t="shared" si="262"/>
        <v>10</v>
      </c>
      <c r="L170" s="9">
        <v>30</v>
      </c>
      <c r="M170" s="9"/>
      <c r="N170" s="12">
        <f t="shared" si="263"/>
        <v>3</v>
      </c>
      <c r="O170" s="13">
        <f>M170/5</f>
        <v>0</v>
      </c>
      <c r="P170" s="14"/>
      <c r="Q170" s="15">
        <f t="shared" si="264"/>
        <v>30</v>
      </c>
      <c r="R170" s="16">
        <f t="shared" si="265"/>
        <v>0</v>
      </c>
      <c r="S170" s="15">
        <f t="shared" si="266"/>
        <v>30</v>
      </c>
      <c r="T170" s="177"/>
    </row>
    <row r="171" spans="1:22" s="27" customFormat="1" hidden="1">
      <c r="A171" s="98" t="s">
        <v>252</v>
      </c>
      <c r="B171" s="8" t="s">
        <v>145</v>
      </c>
      <c r="C171" s="9">
        <v>1</v>
      </c>
      <c r="D171" s="8" t="s">
        <v>25</v>
      </c>
      <c r="E171" s="7" t="s">
        <v>43</v>
      </c>
      <c r="F171" s="18">
        <v>5</v>
      </c>
      <c r="G171" s="11" t="s">
        <v>83</v>
      </c>
      <c r="H171" s="9"/>
      <c r="I171" s="9">
        <v>1</v>
      </c>
      <c r="J171" s="9">
        <v>10</v>
      </c>
      <c r="K171" s="9">
        <f t="shared" si="262"/>
        <v>10</v>
      </c>
      <c r="L171" s="9">
        <v>30</v>
      </c>
      <c r="M171" s="9"/>
      <c r="N171" s="12">
        <f t="shared" si="263"/>
        <v>3</v>
      </c>
      <c r="O171" s="13">
        <f>M171/5</f>
        <v>0</v>
      </c>
      <c r="P171" s="14"/>
      <c r="Q171" s="15">
        <f t="shared" si="264"/>
        <v>30</v>
      </c>
      <c r="R171" s="16">
        <f t="shared" si="265"/>
        <v>0</v>
      </c>
      <c r="S171" s="15">
        <f t="shared" si="266"/>
        <v>30</v>
      </c>
      <c r="T171" s="177"/>
    </row>
    <row r="172" spans="1:22" s="27" customFormat="1" hidden="1">
      <c r="A172" s="7" t="s">
        <v>143</v>
      </c>
      <c r="B172" s="8" t="s">
        <v>287</v>
      </c>
      <c r="C172" s="9">
        <v>1</v>
      </c>
      <c r="D172" s="8" t="s">
        <v>25</v>
      </c>
      <c r="E172" s="14" t="s">
        <v>297</v>
      </c>
      <c r="F172" s="11">
        <v>6</v>
      </c>
      <c r="G172" s="11" t="s">
        <v>73</v>
      </c>
      <c r="H172" s="9"/>
      <c r="I172" s="9">
        <v>1</v>
      </c>
      <c r="J172" s="9">
        <v>15</v>
      </c>
      <c r="K172" s="9">
        <f t="shared" si="262"/>
        <v>15</v>
      </c>
      <c r="L172" s="9">
        <v>30</v>
      </c>
      <c r="M172" s="9"/>
      <c r="N172" s="12">
        <f t="shared" si="263"/>
        <v>2</v>
      </c>
      <c r="O172" s="13">
        <f>M172/6</f>
        <v>0</v>
      </c>
      <c r="P172" s="14"/>
      <c r="Q172" s="15">
        <f t="shared" si="264"/>
        <v>30</v>
      </c>
      <c r="R172" s="16">
        <f t="shared" si="265"/>
        <v>0</v>
      </c>
      <c r="S172" s="15">
        <f t="shared" si="266"/>
        <v>30</v>
      </c>
      <c r="T172" s="177"/>
    </row>
    <row r="173" spans="1:22" s="27" customFormat="1" hidden="1">
      <c r="A173" s="7" t="s">
        <v>315</v>
      </c>
      <c r="B173" s="8" t="s">
        <v>295</v>
      </c>
      <c r="C173" s="9">
        <v>1</v>
      </c>
      <c r="D173" s="8" t="s">
        <v>25</v>
      </c>
      <c r="E173" s="14" t="s">
        <v>297</v>
      </c>
      <c r="F173" s="11">
        <v>6</v>
      </c>
      <c r="G173" s="11" t="s">
        <v>72</v>
      </c>
      <c r="H173" s="9"/>
      <c r="I173" s="9">
        <v>1</v>
      </c>
      <c r="J173" s="9">
        <v>15</v>
      </c>
      <c r="K173" s="9">
        <f t="shared" ref="K173" si="267">J173-I173+1</f>
        <v>15</v>
      </c>
      <c r="L173" s="9">
        <v>30</v>
      </c>
      <c r="M173" s="9"/>
      <c r="N173" s="12">
        <f t="shared" ref="N173" si="268">L173/K173</f>
        <v>2</v>
      </c>
      <c r="O173" s="13">
        <f>M173/6</f>
        <v>0</v>
      </c>
      <c r="P173" s="14"/>
      <c r="Q173" s="15">
        <f t="shared" ref="Q173" si="269">IF(K173=0,0,L173)</f>
        <v>30</v>
      </c>
      <c r="R173" s="16">
        <f t="shared" ref="R173" si="270">IF(K173=0,0,M173/1.5)</f>
        <v>0</v>
      </c>
      <c r="S173" s="15">
        <f t="shared" ref="S173" si="271">P173+Q173+R173</f>
        <v>30</v>
      </c>
      <c r="T173" s="177"/>
    </row>
    <row r="174" spans="1:22" s="27" customFormat="1" hidden="1">
      <c r="A174" s="7" t="s">
        <v>256</v>
      </c>
      <c r="B174" s="8" t="s">
        <v>290</v>
      </c>
      <c r="C174" s="9">
        <v>1</v>
      </c>
      <c r="D174" s="8" t="s">
        <v>25</v>
      </c>
      <c r="E174" s="14" t="s">
        <v>297</v>
      </c>
      <c r="F174" s="11">
        <v>6</v>
      </c>
      <c r="G174" s="11" t="s">
        <v>74</v>
      </c>
      <c r="H174" s="9"/>
      <c r="I174" s="9">
        <v>1</v>
      </c>
      <c r="J174" s="9">
        <v>15</v>
      </c>
      <c r="K174" s="9">
        <f t="shared" ref="K174:K175" si="272">J174-I174+1</f>
        <v>15</v>
      </c>
      <c r="L174" s="9">
        <v>30</v>
      </c>
      <c r="M174" s="9"/>
      <c r="N174" s="12">
        <f t="shared" ref="N174:N175" si="273">L174/K174</f>
        <v>2</v>
      </c>
      <c r="O174" s="13">
        <f>M174/6</f>
        <v>0</v>
      </c>
      <c r="P174" s="14"/>
      <c r="Q174" s="15">
        <f t="shared" ref="Q174:Q175" si="274">IF(K174=0,0,L174)</f>
        <v>30</v>
      </c>
      <c r="R174" s="16">
        <f t="shared" ref="R174:R175" si="275">IF(K174=0,0,M174/1.5)</f>
        <v>0</v>
      </c>
      <c r="S174" s="15">
        <f t="shared" ref="S174:S175" si="276">P174+Q174+R174</f>
        <v>30</v>
      </c>
      <c r="T174" s="177"/>
    </row>
    <row r="175" spans="1:22" s="14" customFormat="1" hidden="1">
      <c r="A175" s="7"/>
      <c r="B175" s="8" t="s">
        <v>323</v>
      </c>
      <c r="C175" s="9">
        <v>1</v>
      </c>
      <c r="D175" s="8" t="s">
        <v>25</v>
      </c>
      <c r="E175" s="7" t="s">
        <v>138</v>
      </c>
      <c r="F175" s="11">
        <v>7</v>
      </c>
      <c r="G175" s="11" t="s">
        <v>75</v>
      </c>
      <c r="H175" s="9"/>
      <c r="I175" s="9">
        <v>1</v>
      </c>
      <c r="J175" s="9">
        <v>10</v>
      </c>
      <c r="K175" s="9">
        <f t="shared" si="272"/>
        <v>10</v>
      </c>
      <c r="L175" s="9">
        <v>30</v>
      </c>
      <c r="M175" s="9"/>
      <c r="N175" s="12">
        <f t="shared" si="273"/>
        <v>3</v>
      </c>
      <c r="O175" s="13">
        <f t="shared" ref="O175" si="277">M175/5</f>
        <v>0</v>
      </c>
      <c r="Q175" s="15">
        <f t="shared" si="274"/>
        <v>30</v>
      </c>
      <c r="R175" s="16">
        <f t="shared" si="275"/>
        <v>0</v>
      </c>
      <c r="S175" s="15">
        <f t="shared" si="276"/>
        <v>30</v>
      </c>
      <c r="T175" s="177"/>
      <c r="U175" s="206"/>
    </row>
    <row r="176" spans="1:22" s="14" customFormat="1" hidden="1">
      <c r="A176" s="7"/>
      <c r="B176" s="8" t="s">
        <v>324</v>
      </c>
      <c r="C176" s="9">
        <v>1</v>
      </c>
      <c r="D176" s="8" t="s">
        <v>25</v>
      </c>
      <c r="E176" s="7" t="s">
        <v>138</v>
      </c>
      <c r="F176" s="11">
        <v>7</v>
      </c>
      <c r="G176" s="11" t="s">
        <v>83</v>
      </c>
      <c r="H176" s="9"/>
      <c r="I176" s="9">
        <v>1</v>
      </c>
      <c r="J176" s="9">
        <v>10</v>
      </c>
      <c r="K176" s="9">
        <f t="shared" ref="K176" si="278">J176-I176+1</f>
        <v>10</v>
      </c>
      <c r="L176" s="9">
        <v>30</v>
      </c>
      <c r="M176" s="9"/>
      <c r="N176" s="12">
        <f t="shared" ref="N176" si="279">L176/K176</f>
        <v>3</v>
      </c>
      <c r="O176" s="13">
        <f t="shared" ref="O176" si="280">M176/5</f>
        <v>0</v>
      </c>
      <c r="Q176" s="15">
        <f t="shared" ref="Q176" si="281">IF(K176=0,0,L176)</f>
        <v>30</v>
      </c>
      <c r="R176" s="16">
        <f t="shared" ref="R176" si="282">IF(K176=0,0,M176/1.5)</f>
        <v>0</v>
      </c>
      <c r="S176" s="15">
        <f t="shared" ref="S176" si="283">P176+Q176+R176</f>
        <v>30</v>
      </c>
      <c r="T176" s="177">
        <f>SUM(S163:S176)</f>
        <v>420</v>
      </c>
      <c r="U176" s="206"/>
    </row>
    <row r="177" spans="1:22" s="27" customFormat="1" ht="25.5" hidden="1">
      <c r="A177" s="3" t="s">
        <v>15</v>
      </c>
      <c r="B177" s="3" t="s">
        <v>16</v>
      </c>
      <c r="C177" s="4" t="s">
        <v>149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179"/>
      <c r="U177" s="84" t="s">
        <v>105</v>
      </c>
      <c r="V177" s="84" t="s">
        <v>106</v>
      </c>
    </row>
    <row r="178" spans="1:22" s="27" customFormat="1" hidden="1">
      <c r="A178" s="7"/>
      <c r="B178" s="8" t="s">
        <v>184</v>
      </c>
      <c r="C178" s="9">
        <v>1</v>
      </c>
      <c r="D178" s="8" t="s">
        <v>46</v>
      </c>
      <c r="E178" s="14" t="s">
        <v>23</v>
      </c>
      <c r="F178" s="11">
        <v>2</v>
      </c>
      <c r="G178" s="11" t="s">
        <v>139</v>
      </c>
      <c r="H178" s="9"/>
      <c r="I178" s="9">
        <v>1</v>
      </c>
      <c r="J178" s="9">
        <v>10</v>
      </c>
      <c r="K178" s="9">
        <f t="shared" ref="K178:K187" si="284">J178-I178+1</f>
        <v>10</v>
      </c>
      <c r="L178" s="9">
        <v>30</v>
      </c>
      <c r="M178" s="9"/>
      <c r="N178" s="12">
        <f t="shared" ref="N178:N187" si="285">L178/K178</f>
        <v>3</v>
      </c>
      <c r="O178" s="13">
        <f>M178/6</f>
        <v>0</v>
      </c>
      <c r="P178" s="14"/>
      <c r="Q178" s="15">
        <f t="shared" ref="Q178:Q187" si="286">IF(K178=0,0,L178)</f>
        <v>30</v>
      </c>
      <c r="R178" s="16">
        <f t="shared" ref="R178:R187" si="287">IF(K178=0,0,M178/1.5)</f>
        <v>0</v>
      </c>
      <c r="S178" s="15">
        <f t="shared" ref="S178:S187" si="288">P178+Q178+R178</f>
        <v>30</v>
      </c>
      <c r="T178" s="177"/>
    </row>
    <row r="179" spans="1:22" s="27" customFormat="1" hidden="1">
      <c r="A179" s="7"/>
      <c r="B179" s="8" t="s">
        <v>183</v>
      </c>
      <c r="C179" s="9">
        <v>1</v>
      </c>
      <c r="D179" s="8" t="s">
        <v>46</v>
      </c>
      <c r="E179" s="14" t="s">
        <v>23</v>
      </c>
      <c r="F179" s="11">
        <v>2</v>
      </c>
      <c r="G179" s="11" t="s">
        <v>140</v>
      </c>
      <c r="H179" s="9"/>
      <c r="I179" s="9">
        <v>1</v>
      </c>
      <c r="J179" s="9">
        <v>10</v>
      </c>
      <c r="K179" s="9">
        <f t="shared" si="284"/>
        <v>10</v>
      </c>
      <c r="L179" s="9">
        <v>30</v>
      </c>
      <c r="M179" s="9"/>
      <c r="N179" s="12">
        <f t="shared" si="285"/>
        <v>3</v>
      </c>
      <c r="O179" s="13">
        <f>M179/6</f>
        <v>0</v>
      </c>
      <c r="P179" s="14"/>
      <c r="Q179" s="15">
        <f t="shared" si="286"/>
        <v>30</v>
      </c>
      <c r="R179" s="16">
        <f t="shared" si="287"/>
        <v>0</v>
      </c>
      <c r="S179" s="15">
        <f t="shared" si="288"/>
        <v>30</v>
      </c>
      <c r="T179" s="177"/>
    </row>
    <row r="180" spans="1:22" s="27" customFormat="1" hidden="1">
      <c r="A180" s="7" t="s">
        <v>251</v>
      </c>
      <c r="B180" s="8" t="s">
        <v>155</v>
      </c>
      <c r="C180" s="9">
        <v>1</v>
      </c>
      <c r="D180" s="8" t="s">
        <v>46</v>
      </c>
      <c r="E180" s="14" t="s">
        <v>136</v>
      </c>
      <c r="F180" s="11">
        <v>4</v>
      </c>
      <c r="G180" s="11" t="s">
        <v>75</v>
      </c>
      <c r="H180" s="9"/>
      <c r="I180" s="9">
        <v>1</v>
      </c>
      <c r="J180" s="9">
        <v>10</v>
      </c>
      <c r="K180" s="9">
        <f t="shared" si="284"/>
        <v>10</v>
      </c>
      <c r="L180" s="9">
        <v>30</v>
      </c>
      <c r="M180" s="9"/>
      <c r="N180" s="12">
        <f t="shared" si="285"/>
        <v>3</v>
      </c>
      <c r="O180" s="13">
        <f>M180/5</f>
        <v>0</v>
      </c>
      <c r="P180" s="14"/>
      <c r="Q180" s="15">
        <f t="shared" si="286"/>
        <v>30</v>
      </c>
      <c r="R180" s="16">
        <f t="shared" si="287"/>
        <v>0</v>
      </c>
      <c r="S180" s="15">
        <f t="shared" si="288"/>
        <v>30</v>
      </c>
      <c r="T180" s="177"/>
    </row>
    <row r="181" spans="1:22" s="27" customFormat="1" hidden="1">
      <c r="A181" s="7"/>
      <c r="B181" s="8" t="s">
        <v>175</v>
      </c>
      <c r="C181" s="9">
        <v>1</v>
      </c>
      <c r="D181" s="8" t="s">
        <v>46</v>
      </c>
      <c r="E181" s="14" t="s">
        <v>23</v>
      </c>
      <c r="F181" s="11">
        <v>4</v>
      </c>
      <c r="G181" s="11" t="s">
        <v>83</v>
      </c>
      <c r="H181" s="9"/>
      <c r="I181" s="9">
        <v>1</v>
      </c>
      <c r="J181" s="9">
        <v>10</v>
      </c>
      <c r="K181" s="9">
        <f t="shared" si="284"/>
        <v>10</v>
      </c>
      <c r="L181" s="9">
        <v>30</v>
      </c>
      <c r="M181" s="9"/>
      <c r="N181" s="12">
        <f t="shared" si="285"/>
        <v>3</v>
      </c>
      <c r="O181" s="13">
        <f t="shared" ref="O181:O191" si="289">M181/6</f>
        <v>0</v>
      </c>
      <c r="P181" s="14"/>
      <c r="Q181" s="15">
        <f t="shared" si="286"/>
        <v>30</v>
      </c>
      <c r="R181" s="16">
        <f t="shared" si="287"/>
        <v>0</v>
      </c>
      <c r="S181" s="15">
        <f t="shared" si="288"/>
        <v>30</v>
      </c>
      <c r="T181" s="177"/>
    </row>
    <row r="182" spans="1:22" s="27" customFormat="1" hidden="1">
      <c r="A182" s="7"/>
      <c r="B182" s="8" t="s">
        <v>174</v>
      </c>
      <c r="C182" s="9">
        <v>1</v>
      </c>
      <c r="D182" s="8" t="s">
        <v>46</v>
      </c>
      <c r="E182" s="14" t="s">
        <v>23</v>
      </c>
      <c r="F182" s="11">
        <v>4</v>
      </c>
      <c r="G182" s="11" t="s">
        <v>139</v>
      </c>
      <c r="H182" s="9"/>
      <c r="I182" s="9">
        <v>1</v>
      </c>
      <c r="J182" s="9">
        <v>10</v>
      </c>
      <c r="K182" s="9">
        <f t="shared" si="284"/>
        <v>10</v>
      </c>
      <c r="L182" s="9">
        <v>30</v>
      </c>
      <c r="M182" s="9"/>
      <c r="N182" s="12">
        <f t="shared" si="285"/>
        <v>3</v>
      </c>
      <c r="O182" s="13">
        <f t="shared" si="289"/>
        <v>0</v>
      </c>
      <c r="P182" s="14"/>
      <c r="Q182" s="15">
        <f t="shared" si="286"/>
        <v>30</v>
      </c>
      <c r="R182" s="16">
        <f t="shared" si="287"/>
        <v>0</v>
      </c>
      <c r="S182" s="15">
        <f t="shared" si="288"/>
        <v>30</v>
      </c>
      <c r="T182" s="177"/>
    </row>
    <row r="183" spans="1:22" s="27" customFormat="1" hidden="1">
      <c r="A183" s="7" t="s">
        <v>251</v>
      </c>
      <c r="B183" s="8" t="s">
        <v>282</v>
      </c>
      <c r="C183" s="9">
        <v>1</v>
      </c>
      <c r="D183" s="8" t="s">
        <v>46</v>
      </c>
      <c r="E183" s="14" t="s">
        <v>297</v>
      </c>
      <c r="F183" s="11">
        <v>4</v>
      </c>
      <c r="G183" s="11" t="s">
        <v>298</v>
      </c>
      <c r="H183" s="9"/>
      <c r="I183" s="9">
        <v>1</v>
      </c>
      <c r="J183" s="9">
        <v>15</v>
      </c>
      <c r="K183" s="9">
        <f t="shared" ref="K183" si="290">J183-I183+1</f>
        <v>15</v>
      </c>
      <c r="L183" s="9">
        <v>30</v>
      </c>
      <c r="M183" s="9"/>
      <c r="N183" s="12">
        <f t="shared" ref="N183" si="291">L183/K183</f>
        <v>2</v>
      </c>
      <c r="O183" s="13">
        <f t="shared" si="289"/>
        <v>0</v>
      </c>
      <c r="P183" s="14"/>
      <c r="Q183" s="15">
        <f t="shared" ref="Q183" si="292">IF(K183=0,0,L183)</f>
        <v>30</v>
      </c>
      <c r="R183" s="16">
        <f t="shared" ref="R183" si="293">IF(K183=0,0,M183/1.5)</f>
        <v>0</v>
      </c>
      <c r="S183" s="15">
        <f t="shared" ref="S183" si="294">P183+Q183+R183</f>
        <v>30</v>
      </c>
      <c r="T183" s="177"/>
    </row>
    <row r="184" spans="1:22" s="27" customFormat="1" hidden="1">
      <c r="A184" s="7"/>
      <c r="B184" s="8" t="s">
        <v>181</v>
      </c>
      <c r="C184" s="9">
        <v>1</v>
      </c>
      <c r="D184" s="8" t="s">
        <v>46</v>
      </c>
      <c r="E184" s="14" t="s">
        <v>23</v>
      </c>
      <c r="F184" s="11">
        <v>6</v>
      </c>
      <c r="G184" s="11" t="s">
        <v>75</v>
      </c>
      <c r="H184" s="9"/>
      <c r="I184" s="9">
        <v>1</v>
      </c>
      <c r="J184" s="9">
        <v>10</v>
      </c>
      <c r="K184" s="9">
        <f t="shared" si="284"/>
        <v>10</v>
      </c>
      <c r="L184" s="9">
        <v>30</v>
      </c>
      <c r="M184" s="9"/>
      <c r="N184" s="12">
        <f t="shared" si="285"/>
        <v>3</v>
      </c>
      <c r="O184" s="13">
        <f t="shared" si="289"/>
        <v>0</v>
      </c>
      <c r="P184" s="14"/>
      <c r="Q184" s="15">
        <f t="shared" si="286"/>
        <v>30</v>
      </c>
      <c r="R184" s="16">
        <f t="shared" si="287"/>
        <v>0</v>
      </c>
      <c r="S184" s="15">
        <f t="shared" si="288"/>
        <v>30</v>
      </c>
      <c r="T184" s="177"/>
    </row>
    <row r="185" spans="1:22" s="27" customFormat="1" hidden="1">
      <c r="A185" s="7"/>
      <c r="B185" s="8" t="s">
        <v>182</v>
      </c>
      <c r="C185" s="9">
        <v>1</v>
      </c>
      <c r="D185" s="8" t="s">
        <v>46</v>
      </c>
      <c r="E185" s="14" t="s">
        <v>23</v>
      </c>
      <c r="F185" s="11">
        <v>6</v>
      </c>
      <c r="G185" s="11" t="s">
        <v>83</v>
      </c>
      <c r="H185" s="9"/>
      <c r="I185" s="9">
        <v>1</v>
      </c>
      <c r="J185" s="9">
        <v>10</v>
      </c>
      <c r="K185" s="9">
        <f t="shared" si="284"/>
        <v>10</v>
      </c>
      <c r="L185" s="9">
        <v>30</v>
      </c>
      <c r="M185" s="9"/>
      <c r="N185" s="12">
        <f t="shared" si="285"/>
        <v>3</v>
      </c>
      <c r="O185" s="13">
        <f t="shared" si="289"/>
        <v>0</v>
      </c>
      <c r="P185" s="14"/>
      <c r="Q185" s="15">
        <f t="shared" si="286"/>
        <v>30</v>
      </c>
      <c r="R185" s="16">
        <f t="shared" si="287"/>
        <v>0</v>
      </c>
      <c r="S185" s="15">
        <f t="shared" si="288"/>
        <v>30</v>
      </c>
      <c r="T185" s="177"/>
    </row>
    <row r="186" spans="1:22" s="14" customFormat="1" hidden="1">
      <c r="A186" s="7" t="s">
        <v>373</v>
      </c>
      <c r="B186" s="8" t="s">
        <v>363</v>
      </c>
      <c r="C186" s="9">
        <v>1</v>
      </c>
      <c r="D186" s="8" t="s">
        <v>46</v>
      </c>
      <c r="E186" s="14" t="s">
        <v>364</v>
      </c>
      <c r="F186" s="11">
        <v>6</v>
      </c>
      <c r="G186" s="11" t="s">
        <v>139</v>
      </c>
      <c r="H186" s="9"/>
      <c r="I186" s="9">
        <v>5</v>
      </c>
      <c r="J186" s="9">
        <v>23</v>
      </c>
      <c r="K186" s="9">
        <f t="shared" ref="K186" si="295">J186-I186+1</f>
        <v>19</v>
      </c>
      <c r="L186" s="9">
        <v>45</v>
      </c>
      <c r="M186" s="9"/>
      <c r="N186" s="12">
        <f t="shared" ref="N186" si="296">L186/K186</f>
        <v>2.3684210526315788</v>
      </c>
      <c r="O186" s="13">
        <f>M186/5</f>
        <v>0</v>
      </c>
      <c r="Q186" s="15">
        <f t="shared" ref="Q186" si="297">IF(K186=0,0,L186)</f>
        <v>45</v>
      </c>
      <c r="R186" s="16">
        <f t="shared" ref="R186" si="298">IF(K186=0,0,M186/1.5)</f>
        <v>0</v>
      </c>
      <c r="S186" s="15">
        <f t="shared" ref="S186" si="299">P186+Q186+R186</f>
        <v>45</v>
      </c>
      <c r="T186" s="177"/>
    </row>
    <row r="187" spans="1:22" s="27" customFormat="1" hidden="1">
      <c r="A187" s="7" t="s">
        <v>256</v>
      </c>
      <c r="B187" s="8" t="s">
        <v>284</v>
      </c>
      <c r="C187" s="9">
        <v>1</v>
      </c>
      <c r="D187" s="8" t="s">
        <v>46</v>
      </c>
      <c r="E187" s="14" t="s">
        <v>297</v>
      </c>
      <c r="F187" s="11">
        <v>5</v>
      </c>
      <c r="G187" s="11" t="s">
        <v>73</v>
      </c>
      <c r="H187" s="9"/>
      <c r="I187" s="9">
        <v>1</v>
      </c>
      <c r="J187" s="9">
        <v>15</v>
      </c>
      <c r="K187" s="9">
        <f t="shared" si="284"/>
        <v>15</v>
      </c>
      <c r="L187" s="9">
        <v>30</v>
      </c>
      <c r="M187" s="9"/>
      <c r="N187" s="12">
        <f t="shared" si="285"/>
        <v>2</v>
      </c>
      <c r="O187" s="13">
        <f t="shared" si="289"/>
        <v>0</v>
      </c>
      <c r="P187" s="14"/>
      <c r="Q187" s="15">
        <f t="shared" si="286"/>
        <v>30</v>
      </c>
      <c r="R187" s="16">
        <f t="shared" si="287"/>
        <v>0</v>
      </c>
      <c r="S187" s="15">
        <f t="shared" si="288"/>
        <v>30</v>
      </c>
      <c r="T187" s="177"/>
    </row>
    <row r="188" spans="1:22" s="27" customFormat="1" hidden="1">
      <c r="A188" s="7" t="s">
        <v>317</v>
      </c>
      <c r="B188" s="8" t="s">
        <v>289</v>
      </c>
      <c r="C188" s="9">
        <v>1</v>
      </c>
      <c r="D188" s="8" t="s">
        <v>46</v>
      </c>
      <c r="E188" s="14" t="s">
        <v>297</v>
      </c>
      <c r="F188" s="11">
        <v>5</v>
      </c>
      <c r="G188" s="11" t="s">
        <v>72</v>
      </c>
      <c r="H188" s="9"/>
      <c r="I188" s="9">
        <v>1</v>
      </c>
      <c r="J188" s="9">
        <v>15</v>
      </c>
      <c r="K188" s="9">
        <f t="shared" ref="K188" si="300">J188-I188+1</f>
        <v>15</v>
      </c>
      <c r="L188" s="9">
        <v>30</v>
      </c>
      <c r="M188" s="9"/>
      <c r="N188" s="12">
        <f t="shared" ref="N188" si="301">L188/K188</f>
        <v>2</v>
      </c>
      <c r="O188" s="13">
        <f t="shared" si="289"/>
        <v>0</v>
      </c>
      <c r="P188" s="14"/>
      <c r="Q188" s="15">
        <f t="shared" ref="Q188" si="302">IF(K188=0,0,L188)</f>
        <v>30</v>
      </c>
      <c r="R188" s="16">
        <f t="shared" ref="R188" si="303">IF(K188=0,0,M188/1.5)</f>
        <v>0</v>
      </c>
      <c r="S188" s="15">
        <f t="shared" ref="S188" si="304">P188+Q188+R188</f>
        <v>30</v>
      </c>
      <c r="T188" s="177"/>
    </row>
    <row r="189" spans="1:22" s="27" customFormat="1" hidden="1">
      <c r="A189" s="7" t="s">
        <v>315</v>
      </c>
      <c r="B189" s="8" t="s">
        <v>286</v>
      </c>
      <c r="C189" s="9">
        <v>1</v>
      </c>
      <c r="D189" s="8" t="s">
        <v>46</v>
      </c>
      <c r="E189" s="14" t="s">
        <v>297</v>
      </c>
      <c r="F189" s="11">
        <v>5</v>
      </c>
      <c r="G189" s="11" t="s">
        <v>74</v>
      </c>
      <c r="H189" s="9"/>
      <c r="I189" s="9">
        <v>1</v>
      </c>
      <c r="J189" s="9">
        <v>15</v>
      </c>
      <c r="K189" s="9">
        <f t="shared" ref="K189" si="305">J189-I189+1</f>
        <v>15</v>
      </c>
      <c r="L189" s="9">
        <v>30</v>
      </c>
      <c r="M189" s="9"/>
      <c r="N189" s="12">
        <f t="shared" ref="N189" si="306">L189/K189</f>
        <v>2</v>
      </c>
      <c r="O189" s="13">
        <f t="shared" si="289"/>
        <v>0</v>
      </c>
      <c r="P189" s="14"/>
      <c r="Q189" s="15">
        <f t="shared" ref="Q189" si="307">IF(K189=0,0,L189)</f>
        <v>30</v>
      </c>
      <c r="R189" s="16">
        <f t="shared" ref="R189" si="308">IF(K189=0,0,M189/1.5)</f>
        <v>0</v>
      </c>
      <c r="S189" s="15">
        <f t="shared" ref="S189" si="309">P189+Q189+R189</f>
        <v>30</v>
      </c>
      <c r="T189" s="177"/>
    </row>
    <row r="190" spans="1:22" s="27" customFormat="1" hidden="1">
      <c r="A190" s="7" t="s">
        <v>252</v>
      </c>
      <c r="B190" s="8" t="s">
        <v>292</v>
      </c>
      <c r="C190" s="9">
        <v>1</v>
      </c>
      <c r="D190" s="8" t="s">
        <v>46</v>
      </c>
      <c r="E190" s="14" t="s">
        <v>297</v>
      </c>
      <c r="F190" s="11">
        <v>7</v>
      </c>
      <c r="G190" s="11" t="s">
        <v>298</v>
      </c>
      <c r="H190" s="9"/>
      <c r="I190" s="9">
        <v>1</v>
      </c>
      <c r="J190" s="9">
        <v>15</v>
      </c>
      <c r="K190" s="9">
        <f>J190-I190+1</f>
        <v>15</v>
      </c>
      <c r="L190" s="9">
        <v>30</v>
      </c>
      <c r="M190" s="9"/>
      <c r="N190" s="12">
        <f>L190/K190</f>
        <v>2</v>
      </c>
      <c r="O190" s="13">
        <f t="shared" si="289"/>
        <v>0</v>
      </c>
      <c r="P190" s="14"/>
      <c r="Q190" s="15">
        <f t="shared" ref="Q190" si="310">IF(K190=0,0,L190)</f>
        <v>30</v>
      </c>
      <c r="R190" s="16">
        <f>IF(K190=0,0,M190/1.5)</f>
        <v>0</v>
      </c>
      <c r="S190" s="15">
        <f>P190+Q190+R190</f>
        <v>30</v>
      </c>
      <c r="T190" s="177"/>
    </row>
    <row r="191" spans="1:22" s="27" customFormat="1" hidden="1">
      <c r="A191" s="7" t="s">
        <v>144</v>
      </c>
      <c r="B191" s="8" t="s">
        <v>294</v>
      </c>
      <c r="C191" s="9">
        <v>1</v>
      </c>
      <c r="D191" s="8" t="s">
        <v>46</v>
      </c>
      <c r="E191" s="14" t="s">
        <v>297</v>
      </c>
      <c r="F191" s="11">
        <v>7</v>
      </c>
      <c r="G191" s="11" t="s">
        <v>102</v>
      </c>
      <c r="H191" s="9"/>
      <c r="I191" s="9">
        <v>1</v>
      </c>
      <c r="J191" s="9">
        <v>15</v>
      </c>
      <c r="K191" s="9">
        <f>J191-I191+1</f>
        <v>15</v>
      </c>
      <c r="L191" s="9">
        <v>30</v>
      </c>
      <c r="M191" s="9"/>
      <c r="N191" s="12">
        <f>L191/K191</f>
        <v>2</v>
      </c>
      <c r="O191" s="13">
        <f t="shared" si="289"/>
        <v>0</v>
      </c>
      <c r="P191" s="14"/>
      <c r="Q191" s="15">
        <f t="shared" ref="Q191" si="311">IF(K191=0,0,L191)</f>
        <v>30</v>
      </c>
      <c r="R191" s="16">
        <f>IF(K191=0,0,M191/1.5)</f>
        <v>0</v>
      </c>
      <c r="S191" s="15">
        <f>P191+Q191+R191</f>
        <v>30</v>
      </c>
      <c r="T191" s="177"/>
    </row>
    <row r="192" spans="1:22" s="27" customFormat="1" hidden="1">
      <c r="A192" s="98" t="s">
        <v>251</v>
      </c>
      <c r="B192" s="8" t="s">
        <v>146</v>
      </c>
      <c r="C192" s="9">
        <v>1</v>
      </c>
      <c r="D192" s="8" t="s">
        <v>46</v>
      </c>
      <c r="E192" s="14" t="s">
        <v>110</v>
      </c>
      <c r="F192" s="24">
        <v>7</v>
      </c>
      <c r="G192" s="11" t="s">
        <v>75</v>
      </c>
      <c r="H192" s="9"/>
      <c r="I192" s="9">
        <v>1</v>
      </c>
      <c r="J192" s="9">
        <v>10</v>
      </c>
      <c r="K192" s="9">
        <f>J192-I192+1</f>
        <v>10</v>
      </c>
      <c r="L192" s="9">
        <v>30</v>
      </c>
      <c r="M192" s="9"/>
      <c r="N192" s="12"/>
      <c r="O192" s="13">
        <f>M192/6</f>
        <v>0</v>
      </c>
      <c r="P192" s="14"/>
      <c r="Q192" s="15">
        <f>IF(K192=0,0,L192)</f>
        <v>30</v>
      </c>
      <c r="R192" s="16">
        <f>IF(K192=0,0,M192/1.5)</f>
        <v>0</v>
      </c>
      <c r="S192" s="15">
        <f>P192+Q192+R192</f>
        <v>30</v>
      </c>
      <c r="T192" s="177"/>
      <c r="V192" s="85"/>
    </row>
    <row r="193" spans="1:22" s="14" customFormat="1" hidden="1">
      <c r="A193" s="7"/>
      <c r="B193" s="8" t="s">
        <v>348</v>
      </c>
      <c r="C193" s="9">
        <v>1</v>
      </c>
      <c r="D193" s="8" t="s">
        <v>46</v>
      </c>
      <c r="E193" s="14" t="s">
        <v>358</v>
      </c>
      <c r="F193" s="11">
        <v>7</v>
      </c>
      <c r="G193" s="11" t="s">
        <v>74</v>
      </c>
      <c r="H193" s="9"/>
      <c r="I193" s="9">
        <v>6</v>
      </c>
      <c r="J193" s="9">
        <v>23</v>
      </c>
      <c r="K193" s="9">
        <f t="shared" ref="K193" si="312">J193-I193+1</f>
        <v>18</v>
      </c>
      <c r="L193" s="9">
        <v>30</v>
      </c>
      <c r="M193" s="9"/>
      <c r="N193" s="12">
        <f t="shared" ref="N193" si="313">L193/K193</f>
        <v>1.6666666666666667</v>
      </c>
      <c r="O193" s="13">
        <f>M193/6</f>
        <v>0</v>
      </c>
      <c r="Q193" s="15">
        <f t="shared" ref="Q193" si="314">IF(K193=0,0,L193)</f>
        <v>30</v>
      </c>
      <c r="R193" s="16">
        <f t="shared" ref="R193" si="315">IF(K193=0,0,M193/1.5)</f>
        <v>0</v>
      </c>
      <c r="S193" s="15">
        <f t="shared" ref="S193" si="316">P193+Q193+R193</f>
        <v>30</v>
      </c>
      <c r="T193" s="177">
        <f>SUM(S178:S193)</f>
        <v>495</v>
      </c>
    </row>
    <row r="194" spans="1:22" s="27" customFormat="1" ht="25.5" hidden="1">
      <c r="A194" s="3" t="s">
        <v>15</v>
      </c>
      <c r="B194" s="3" t="s">
        <v>16</v>
      </c>
      <c r="C194" s="4" t="s">
        <v>149</v>
      </c>
      <c r="D194" s="3" t="s">
        <v>17</v>
      </c>
      <c r="E194" s="3" t="s">
        <v>18</v>
      </c>
      <c r="F194" s="3" t="s">
        <v>19</v>
      </c>
      <c r="G194" s="3" t="s">
        <v>20</v>
      </c>
      <c r="H194" s="4" t="s">
        <v>1</v>
      </c>
      <c r="I194" s="3" t="s">
        <v>21</v>
      </c>
      <c r="J194" s="3" t="s">
        <v>22</v>
      </c>
      <c r="K194" s="4" t="s">
        <v>2</v>
      </c>
      <c r="L194" s="3" t="s">
        <v>33</v>
      </c>
      <c r="M194" s="3" t="s">
        <v>34</v>
      </c>
      <c r="N194" s="5" t="s">
        <v>3</v>
      </c>
      <c r="O194" s="5" t="s">
        <v>4</v>
      </c>
      <c r="P194" s="4" t="s">
        <v>32</v>
      </c>
      <c r="Q194" s="3" t="s">
        <v>5</v>
      </c>
      <c r="R194" s="3" t="s">
        <v>6</v>
      </c>
      <c r="S194" s="6" t="s">
        <v>7</v>
      </c>
      <c r="T194" s="179"/>
      <c r="U194" s="84" t="s">
        <v>105</v>
      </c>
      <c r="V194" s="84" t="s">
        <v>106</v>
      </c>
    </row>
    <row r="195" spans="1:22" s="27" customFormat="1" hidden="1">
      <c r="A195" s="7"/>
      <c r="B195" s="8" t="s">
        <v>209</v>
      </c>
      <c r="C195" s="9">
        <v>1</v>
      </c>
      <c r="D195" s="8" t="s">
        <v>137</v>
      </c>
      <c r="E195" s="7" t="s">
        <v>138</v>
      </c>
      <c r="F195" s="11">
        <v>7</v>
      </c>
      <c r="G195" s="11" t="s">
        <v>210</v>
      </c>
      <c r="H195" s="9"/>
      <c r="I195" s="9">
        <v>1</v>
      </c>
      <c r="J195" s="9">
        <v>9</v>
      </c>
      <c r="K195" s="9">
        <f t="shared" ref="K195:K201" si="317">J195-I195+1</f>
        <v>9</v>
      </c>
      <c r="L195" s="9">
        <v>45</v>
      </c>
      <c r="M195" s="9"/>
      <c r="N195" s="12">
        <f t="shared" ref="N195:N201" si="318">L195/K195</f>
        <v>5</v>
      </c>
      <c r="O195" s="13">
        <f t="shared" ref="O195:O201" si="319">M195/5</f>
        <v>0</v>
      </c>
      <c r="P195" s="14"/>
      <c r="Q195" s="15">
        <f t="shared" ref="Q195:Q201" si="320">IF(K195=0,0,L195)</f>
        <v>45</v>
      </c>
      <c r="R195" s="16">
        <f t="shared" ref="R195:R201" si="321">IF(K195=0,0,M195/1.5)</f>
        <v>0</v>
      </c>
      <c r="S195" s="15">
        <f t="shared" ref="S195:S201" si="322">P195+Q195+R195</f>
        <v>45</v>
      </c>
      <c r="T195" s="177"/>
      <c r="U195" s="31"/>
    </row>
    <row r="196" spans="1:22" s="27" customFormat="1" hidden="1">
      <c r="A196" s="7" t="s">
        <v>251</v>
      </c>
      <c r="B196" s="8" t="s">
        <v>282</v>
      </c>
      <c r="C196" s="9">
        <v>1</v>
      </c>
      <c r="D196" s="8" t="s">
        <v>137</v>
      </c>
      <c r="E196" s="7" t="s">
        <v>138</v>
      </c>
      <c r="F196" s="11">
        <v>4</v>
      </c>
      <c r="G196" s="11" t="s">
        <v>296</v>
      </c>
      <c r="H196" s="9"/>
      <c r="I196" s="9">
        <v>1</v>
      </c>
      <c r="J196" s="9">
        <v>15</v>
      </c>
      <c r="K196" s="9">
        <f t="shared" si="317"/>
        <v>15</v>
      </c>
      <c r="L196" s="9">
        <v>60</v>
      </c>
      <c r="M196" s="9"/>
      <c r="N196" s="12">
        <f t="shared" si="318"/>
        <v>4</v>
      </c>
      <c r="O196" s="13">
        <f t="shared" si="319"/>
        <v>0</v>
      </c>
      <c r="P196" s="14"/>
      <c r="Q196" s="15">
        <f t="shared" si="320"/>
        <v>60</v>
      </c>
      <c r="R196" s="16">
        <f t="shared" si="321"/>
        <v>0</v>
      </c>
      <c r="S196" s="15">
        <f t="shared" si="322"/>
        <v>60</v>
      </c>
      <c r="T196" s="177"/>
      <c r="U196" s="31"/>
    </row>
    <row r="197" spans="1:22" s="27" customFormat="1" hidden="1">
      <c r="A197" s="7" t="s">
        <v>256</v>
      </c>
      <c r="B197" s="8" t="s">
        <v>283</v>
      </c>
      <c r="C197" s="9">
        <v>1</v>
      </c>
      <c r="D197" s="8" t="s">
        <v>137</v>
      </c>
      <c r="E197" s="7" t="s">
        <v>138</v>
      </c>
      <c r="F197" s="11">
        <v>4</v>
      </c>
      <c r="G197" s="11" t="s">
        <v>125</v>
      </c>
      <c r="H197" s="9"/>
      <c r="I197" s="9">
        <v>1</v>
      </c>
      <c r="J197" s="9">
        <v>15</v>
      </c>
      <c r="K197" s="9">
        <f t="shared" si="317"/>
        <v>15</v>
      </c>
      <c r="L197" s="9">
        <v>60</v>
      </c>
      <c r="M197" s="9"/>
      <c r="N197" s="12">
        <f t="shared" si="318"/>
        <v>4</v>
      </c>
      <c r="O197" s="13">
        <f t="shared" si="319"/>
        <v>0</v>
      </c>
      <c r="P197" s="14"/>
      <c r="Q197" s="15">
        <f t="shared" si="320"/>
        <v>60</v>
      </c>
      <c r="R197" s="16">
        <f t="shared" si="321"/>
        <v>0</v>
      </c>
      <c r="S197" s="15">
        <f t="shared" si="322"/>
        <v>60</v>
      </c>
      <c r="T197" s="177"/>
      <c r="U197" s="31"/>
    </row>
    <row r="198" spans="1:22" s="27" customFormat="1" hidden="1">
      <c r="A198" s="7" t="s">
        <v>256</v>
      </c>
      <c r="B198" s="8" t="s">
        <v>284</v>
      </c>
      <c r="C198" s="9">
        <v>1</v>
      </c>
      <c r="D198" s="8" t="s">
        <v>137</v>
      </c>
      <c r="E198" s="7" t="s">
        <v>138</v>
      </c>
      <c r="F198" s="11">
        <v>5</v>
      </c>
      <c r="G198" s="11" t="s">
        <v>125</v>
      </c>
      <c r="H198" s="9"/>
      <c r="I198" s="9">
        <v>1</v>
      </c>
      <c r="J198" s="9">
        <v>15</v>
      </c>
      <c r="K198" s="9">
        <f t="shared" si="317"/>
        <v>15</v>
      </c>
      <c r="L198" s="9">
        <v>60</v>
      </c>
      <c r="M198" s="9"/>
      <c r="N198" s="12">
        <f t="shared" si="318"/>
        <v>4</v>
      </c>
      <c r="O198" s="13">
        <f t="shared" si="319"/>
        <v>0</v>
      </c>
      <c r="P198" s="14"/>
      <c r="Q198" s="15">
        <f t="shared" si="320"/>
        <v>60</v>
      </c>
      <c r="R198" s="16">
        <f t="shared" si="321"/>
        <v>0</v>
      </c>
      <c r="S198" s="15">
        <f t="shared" si="322"/>
        <v>60</v>
      </c>
      <c r="T198" s="177"/>
      <c r="U198" s="31"/>
    </row>
    <row r="199" spans="1:22" s="27" customFormat="1" hidden="1">
      <c r="A199" s="7" t="s">
        <v>252</v>
      </c>
      <c r="B199" s="8" t="s">
        <v>285</v>
      </c>
      <c r="C199" s="9">
        <v>1</v>
      </c>
      <c r="D199" s="8" t="s">
        <v>137</v>
      </c>
      <c r="E199" s="7" t="s">
        <v>138</v>
      </c>
      <c r="F199" s="11">
        <v>5</v>
      </c>
      <c r="G199" s="11" t="s">
        <v>296</v>
      </c>
      <c r="H199" s="9"/>
      <c r="I199" s="9">
        <v>1</v>
      </c>
      <c r="J199" s="9">
        <v>15</v>
      </c>
      <c r="K199" s="9">
        <f t="shared" si="317"/>
        <v>15</v>
      </c>
      <c r="L199" s="9">
        <v>60</v>
      </c>
      <c r="M199" s="9"/>
      <c r="N199" s="12">
        <f t="shared" si="318"/>
        <v>4</v>
      </c>
      <c r="O199" s="13">
        <f t="shared" si="319"/>
        <v>0</v>
      </c>
      <c r="P199" s="14"/>
      <c r="Q199" s="15">
        <f t="shared" si="320"/>
        <v>60</v>
      </c>
      <c r="R199" s="16">
        <f t="shared" si="321"/>
        <v>0</v>
      </c>
      <c r="S199" s="15">
        <f t="shared" si="322"/>
        <v>60</v>
      </c>
      <c r="T199" s="177"/>
      <c r="U199" s="31"/>
    </row>
    <row r="200" spans="1:22" s="27" customFormat="1" hidden="1">
      <c r="A200" s="7" t="s">
        <v>143</v>
      </c>
      <c r="B200" s="8" t="s">
        <v>287</v>
      </c>
      <c r="C200" s="9">
        <v>1</v>
      </c>
      <c r="D200" s="8" t="s">
        <v>137</v>
      </c>
      <c r="E200" s="7" t="s">
        <v>138</v>
      </c>
      <c r="F200" s="11">
        <v>6</v>
      </c>
      <c r="G200" s="11" t="s">
        <v>125</v>
      </c>
      <c r="H200" s="9"/>
      <c r="I200" s="9">
        <v>1</v>
      </c>
      <c r="J200" s="9">
        <v>15</v>
      </c>
      <c r="K200" s="9">
        <f t="shared" si="317"/>
        <v>15</v>
      </c>
      <c r="L200" s="9">
        <v>60</v>
      </c>
      <c r="M200" s="9"/>
      <c r="N200" s="12">
        <f t="shared" si="318"/>
        <v>4</v>
      </c>
      <c r="O200" s="13">
        <f t="shared" si="319"/>
        <v>0</v>
      </c>
      <c r="P200" s="14"/>
      <c r="Q200" s="15">
        <f t="shared" si="320"/>
        <v>60</v>
      </c>
      <c r="R200" s="16">
        <f t="shared" si="321"/>
        <v>0</v>
      </c>
      <c r="S200" s="15">
        <f t="shared" si="322"/>
        <v>60</v>
      </c>
      <c r="T200" s="177"/>
      <c r="U200" s="31"/>
    </row>
    <row r="201" spans="1:22" s="27" customFormat="1" hidden="1">
      <c r="A201" s="7" t="s">
        <v>250</v>
      </c>
      <c r="B201" s="8" t="s">
        <v>289</v>
      </c>
      <c r="C201" s="9">
        <v>1</v>
      </c>
      <c r="D201" s="8" t="s">
        <v>137</v>
      </c>
      <c r="E201" s="7" t="s">
        <v>138</v>
      </c>
      <c r="F201" s="11">
        <v>6</v>
      </c>
      <c r="G201" s="11" t="s">
        <v>296</v>
      </c>
      <c r="H201" s="9"/>
      <c r="I201" s="9">
        <v>1</v>
      </c>
      <c r="J201" s="9">
        <v>15</v>
      </c>
      <c r="K201" s="9">
        <f t="shared" si="317"/>
        <v>15</v>
      </c>
      <c r="L201" s="9">
        <v>60</v>
      </c>
      <c r="M201" s="9"/>
      <c r="N201" s="12">
        <f t="shared" si="318"/>
        <v>4</v>
      </c>
      <c r="O201" s="13">
        <f t="shared" si="319"/>
        <v>0</v>
      </c>
      <c r="P201" s="14"/>
      <c r="Q201" s="15">
        <f t="shared" si="320"/>
        <v>60</v>
      </c>
      <c r="R201" s="16">
        <f t="shared" si="321"/>
        <v>0</v>
      </c>
      <c r="S201" s="15">
        <f t="shared" si="322"/>
        <v>60</v>
      </c>
      <c r="T201" s="177"/>
      <c r="U201" s="31"/>
    </row>
    <row r="202" spans="1:22" s="14" customFormat="1" hidden="1">
      <c r="A202" s="7"/>
      <c r="B202" s="8" t="s">
        <v>334</v>
      </c>
      <c r="C202" s="9">
        <v>1</v>
      </c>
      <c r="D202" s="8" t="s">
        <v>137</v>
      </c>
      <c r="E202" s="7" t="s">
        <v>335</v>
      </c>
      <c r="F202" s="11">
        <v>3</v>
      </c>
      <c r="G202" s="11" t="s">
        <v>139</v>
      </c>
      <c r="H202" s="9"/>
      <c r="I202" s="9">
        <v>6</v>
      </c>
      <c r="J202" s="9">
        <v>23</v>
      </c>
      <c r="K202" s="9">
        <f t="shared" ref="K202" si="323">J202-I202+1</f>
        <v>18</v>
      </c>
      <c r="L202" s="9">
        <v>45</v>
      </c>
      <c r="M202" s="9"/>
      <c r="N202" s="12">
        <f t="shared" ref="N202" si="324">L202/K202</f>
        <v>2.5</v>
      </c>
      <c r="O202" s="13">
        <f t="shared" ref="O202" si="325">M202/5</f>
        <v>0</v>
      </c>
      <c r="Q202" s="15">
        <f t="shared" ref="Q202" si="326">IF(K202=0,0,L202)</f>
        <v>45</v>
      </c>
      <c r="R202" s="16">
        <f t="shared" ref="R202" si="327">IF(K202=0,0,M202/1.5)</f>
        <v>0</v>
      </c>
      <c r="S202" s="15">
        <f t="shared" ref="S202" si="328">P202+Q202+R202</f>
        <v>45</v>
      </c>
      <c r="T202" s="177"/>
      <c r="U202" s="206"/>
    </row>
    <row r="203" spans="1:22" s="14" customFormat="1" hidden="1">
      <c r="A203" s="7"/>
      <c r="B203" s="8" t="s">
        <v>336</v>
      </c>
      <c r="C203" s="9">
        <v>1</v>
      </c>
      <c r="D203" s="8" t="s">
        <v>137</v>
      </c>
      <c r="E203" s="7" t="s">
        <v>335</v>
      </c>
      <c r="F203" s="11">
        <v>7</v>
      </c>
      <c r="G203" s="11" t="s">
        <v>83</v>
      </c>
      <c r="H203" s="9"/>
      <c r="I203" s="9">
        <v>6</v>
      </c>
      <c r="J203" s="9">
        <v>23</v>
      </c>
      <c r="K203" s="9">
        <f t="shared" ref="K203" si="329">J203-I203+1</f>
        <v>18</v>
      </c>
      <c r="L203" s="9">
        <v>45</v>
      </c>
      <c r="M203" s="9"/>
      <c r="N203" s="12">
        <f t="shared" ref="N203" si="330">L203/K203</f>
        <v>2.5</v>
      </c>
      <c r="O203" s="13">
        <f t="shared" ref="O203" si="331">M203/5</f>
        <v>0</v>
      </c>
      <c r="Q203" s="15">
        <f t="shared" ref="Q203" si="332">IF(K203=0,0,L203)</f>
        <v>45</v>
      </c>
      <c r="R203" s="16">
        <f t="shared" ref="R203" si="333">IF(K203=0,0,M203/1.5)</f>
        <v>0</v>
      </c>
      <c r="S203" s="15">
        <f t="shared" ref="S203" si="334">P203+Q203+R203</f>
        <v>45</v>
      </c>
      <c r="T203" s="177"/>
      <c r="U203" s="206"/>
    </row>
    <row r="204" spans="1:22" s="14" customFormat="1" hidden="1">
      <c r="A204" s="7"/>
      <c r="B204" s="8" t="s">
        <v>337</v>
      </c>
      <c r="C204" s="9">
        <v>1</v>
      </c>
      <c r="D204" s="8" t="s">
        <v>137</v>
      </c>
      <c r="E204" s="7" t="s">
        <v>335</v>
      </c>
      <c r="F204" s="11">
        <v>2</v>
      </c>
      <c r="G204" s="11" t="s">
        <v>139</v>
      </c>
      <c r="H204" s="9"/>
      <c r="I204" s="9">
        <v>6</v>
      </c>
      <c r="J204" s="9">
        <v>23</v>
      </c>
      <c r="K204" s="9">
        <f t="shared" ref="K204" si="335">J204-I204+1</f>
        <v>18</v>
      </c>
      <c r="L204" s="9">
        <v>45</v>
      </c>
      <c r="M204" s="9"/>
      <c r="N204" s="12">
        <f t="shared" ref="N204" si="336">L204/K204</f>
        <v>2.5</v>
      </c>
      <c r="O204" s="13">
        <f t="shared" ref="O204" si="337">M204/5</f>
        <v>0</v>
      </c>
      <c r="Q204" s="15">
        <f t="shared" ref="Q204" si="338">IF(K204=0,0,L204)</f>
        <v>45</v>
      </c>
      <c r="R204" s="16">
        <f t="shared" ref="R204" si="339">IF(K204=0,0,M204/1.5)</f>
        <v>0</v>
      </c>
      <c r="S204" s="15">
        <f t="shared" ref="S204" si="340">P204+Q204+R204</f>
        <v>45</v>
      </c>
      <c r="T204" s="177">
        <f>SUM(S195:S204)</f>
        <v>540</v>
      </c>
      <c r="U204" s="206"/>
    </row>
    <row r="205" spans="1:22" s="27" customFormat="1" ht="25.5" hidden="1">
      <c r="A205" s="3" t="s">
        <v>15</v>
      </c>
      <c r="B205" s="3" t="s">
        <v>16</v>
      </c>
      <c r="C205" s="4" t="s">
        <v>149</v>
      </c>
      <c r="D205" s="3" t="s">
        <v>17</v>
      </c>
      <c r="E205" s="3" t="s">
        <v>18</v>
      </c>
      <c r="F205" s="3" t="s">
        <v>19</v>
      </c>
      <c r="G205" s="3" t="s">
        <v>20</v>
      </c>
      <c r="H205" s="4" t="s">
        <v>1</v>
      </c>
      <c r="I205" s="3" t="s">
        <v>21</v>
      </c>
      <c r="J205" s="3" t="s">
        <v>22</v>
      </c>
      <c r="K205" s="4" t="s">
        <v>2</v>
      </c>
      <c r="L205" s="3" t="s">
        <v>33</v>
      </c>
      <c r="M205" s="3" t="s">
        <v>34</v>
      </c>
      <c r="N205" s="5" t="s">
        <v>3</v>
      </c>
      <c r="O205" s="5" t="s">
        <v>4</v>
      </c>
      <c r="P205" s="4" t="s">
        <v>32</v>
      </c>
      <c r="Q205" s="3" t="s">
        <v>5</v>
      </c>
      <c r="R205" s="3" t="s">
        <v>6</v>
      </c>
      <c r="S205" s="6" t="s">
        <v>7</v>
      </c>
      <c r="T205" s="179"/>
      <c r="U205" s="84" t="s">
        <v>105</v>
      </c>
      <c r="V205" s="84" t="s">
        <v>106</v>
      </c>
    </row>
    <row r="206" spans="1:22" s="27" customFormat="1" hidden="1">
      <c r="A206" s="7" t="s">
        <v>317</v>
      </c>
      <c r="B206" s="8" t="s">
        <v>293</v>
      </c>
      <c r="C206" s="9">
        <v>1</v>
      </c>
      <c r="D206" s="8" t="s">
        <v>202</v>
      </c>
      <c r="E206" s="7" t="s">
        <v>138</v>
      </c>
      <c r="F206" s="11">
        <v>4</v>
      </c>
      <c r="G206" s="11" t="s">
        <v>125</v>
      </c>
      <c r="H206" s="9"/>
      <c r="I206" s="9">
        <v>1</v>
      </c>
      <c r="J206" s="9">
        <v>15</v>
      </c>
      <c r="K206" s="9">
        <f>J206-I206+1</f>
        <v>15</v>
      </c>
      <c r="L206" s="9">
        <v>60</v>
      </c>
      <c r="M206" s="9"/>
      <c r="N206" s="12">
        <f>L206/K206</f>
        <v>4</v>
      </c>
      <c r="O206" s="13">
        <f>M206/5</f>
        <v>0</v>
      </c>
      <c r="P206" s="14"/>
      <c r="Q206" s="15">
        <f>IF(K206=0,0,L206)</f>
        <v>60</v>
      </c>
      <c r="R206" s="16">
        <f>IF(K206=0,0,M206/1.5)</f>
        <v>0</v>
      </c>
      <c r="S206" s="15">
        <f>P206+Q206+R206</f>
        <v>60</v>
      </c>
      <c r="T206" s="177"/>
      <c r="U206" s="31"/>
    </row>
    <row r="207" spans="1:22" s="27" customFormat="1" hidden="1">
      <c r="A207" s="7" t="s">
        <v>256</v>
      </c>
      <c r="B207" s="8" t="s">
        <v>295</v>
      </c>
      <c r="C207" s="9">
        <v>1</v>
      </c>
      <c r="D207" s="8" t="s">
        <v>202</v>
      </c>
      <c r="E207" s="7" t="s">
        <v>138</v>
      </c>
      <c r="F207" s="11">
        <v>4</v>
      </c>
      <c r="G207" s="11" t="s">
        <v>296</v>
      </c>
      <c r="H207" s="9"/>
      <c r="I207" s="9">
        <v>1</v>
      </c>
      <c r="J207" s="9">
        <v>15</v>
      </c>
      <c r="K207" s="9">
        <f>J207-I207+1</f>
        <v>15</v>
      </c>
      <c r="L207" s="9">
        <v>60</v>
      </c>
      <c r="M207" s="9"/>
      <c r="N207" s="12">
        <f>L207/K207</f>
        <v>4</v>
      </c>
      <c r="O207" s="13">
        <f>M207/5</f>
        <v>0</v>
      </c>
      <c r="P207" s="14"/>
      <c r="Q207" s="15">
        <f>IF(K207=0,0,L207)</f>
        <v>60</v>
      </c>
      <c r="R207" s="16">
        <f>IF(K207=0,0,M207/1.5)</f>
        <v>0</v>
      </c>
      <c r="S207" s="15">
        <f>P207+Q207+R207</f>
        <v>60</v>
      </c>
      <c r="T207" s="177"/>
      <c r="U207" s="31"/>
    </row>
    <row r="208" spans="1:22" s="14" customFormat="1" hidden="1">
      <c r="A208" s="7"/>
      <c r="B208" s="8" t="s">
        <v>341</v>
      </c>
      <c r="C208" s="9">
        <v>1</v>
      </c>
      <c r="D208" s="8" t="s">
        <v>202</v>
      </c>
      <c r="E208" s="7" t="s">
        <v>335</v>
      </c>
      <c r="F208" s="11">
        <v>5</v>
      </c>
      <c r="G208" s="11" t="s">
        <v>75</v>
      </c>
      <c r="H208" s="9"/>
      <c r="I208" s="9">
        <v>6</v>
      </c>
      <c r="J208" s="9">
        <v>23</v>
      </c>
      <c r="K208" s="9">
        <f t="shared" ref="K208" si="341">J208-I208+1</f>
        <v>18</v>
      </c>
      <c r="L208" s="9">
        <v>45</v>
      </c>
      <c r="M208" s="9"/>
      <c r="N208" s="12">
        <f t="shared" ref="N208" si="342">L208/K208</f>
        <v>2.5</v>
      </c>
      <c r="O208" s="13">
        <f t="shared" ref="O208" si="343">M208/5</f>
        <v>0</v>
      </c>
      <c r="Q208" s="15">
        <f t="shared" ref="Q208" si="344">IF(K208=0,0,L208)</f>
        <v>45</v>
      </c>
      <c r="R208" s="16">
        <f t="shared" ref="R208" si="345">IF(K208=0,0,M208/1.5)</f>
        <v>0</v>
      </c>
      <c r="S208" s="15">
        <f t="shared" ref="S208" si="346">P208+Q208+R208</f>
        <v>45</v>
      </c>
      <c r="T208" s="177"/>
      <c r="U208" s="206"/>
    </row>
    <row r="209" spans="1:22" s="14" customFormat="1" hidden="1">
      <c r="A209" s="7"/>
      <c r="B209" s="8" t="s">
        <v>342</v>
      </c>
      <c r="C209" s="9">
        <v>1</v>
      </c>
      <c r="D209" s="8" t="s">
        <v>202</v>
      </c>
      <c r="E209" s="7" t="s">
        <v>335</v>
      </c>
      <c r="F209" s="11">
        <v>5</v>
      </c>
      <c r="G209" s="11" t="s">
        <v>83</v>
      </c>
      <c r="H209" s="9"/>
      <c r="I209" s="9">
        <v>6</v>
      </c>
      <c r="J209" s="9">
        <v>23</v>
      </c>
      <c r="K209" s="9">
        <f t="shared" ref="K209" si="347">J209-I209+1</f>
        <v>18</v>
      </c>
      <c r="L209" s="9">
        <v>45</v>
      </c>
      <c r="M209" s="9"/>
      <c r="N209" s="12">
        <f t="shared" ref="N209" si="348">L209/K209</f>
        <v>2.5</v>
      </c>
      <c r="O209" s="13">
        <f t="shared" ref="O209" si="349">M209/5</f>
        <v>0</v>
      </c>
      <c r="Q209" s="15">
        <f t="shared" ref="Q209" si="350">IF(K209=0,0,L209)</f>
        <v>45</v>
      </c>
      <c r="R209" s="16">
        <f t="shared" ref="R209" si="351">IF(K209=0,0,M209/1.5)</f>
        <v>0</v>
      </c>
      <c r="S209" s="15">
        <f t="shared" ref="S209" si="352">P209+Q209+R209</f>
        <v>45</v>
      </c>
      <c r="T209" s="177"/>
      <c r="U209" s="206"/>
    </row>
    <row r="210" spans="1:22" s="27" customFormat="1" hidden="1">
      <c r="A210" s="98"/>
      <c r="B210" s="8" t="s">
        <v>183</v>
      </c>
      <c r="C210" s="9">
        <v>1</v>
      </c>
      <c r="D210" s="8" t="s">
        <v>202</v>
      </c>
      <c r="E210" s="14" t="s">
        <v>114</v>
      </c>
      <c r="F210" s="24">
        <v>5</v>
      </c>
      <c r="G210" s="11" t="s">
        <v>108</v>
      </c>
      <c r="H210" s="9"/>
      <c r="I210" s="9">
        <v>1</v>
      </c>
      <c r="J210" s="9">
        <v>15</v>
      </c>
      <c r="K210" s="9">
        <f>J210-I210+1</f>
        <v>15</v>
      </c>
      <c r="L210" s="9">
        <v>30</v>
      </c>
      <c r="M210" s="9"/>
      <c r="N210" s="12">
        <f t="shared" ref="N210:N212" si="353">L210/K210</f>
        <v>2</v>
      </c>
      <c r="O210" s="13">
        <f>M210/6</f>
        <v>0</v>
      </c>
      <c r="P210" s="14"/>
      <c r="Q210" s="15">
        <f>IF(K210=0,0,L210)</f>
        <v>30</v>
      </c>
      <c r="R210" s="16">
        <f>IF(K210=0,0,M210/1.5)</f>
        <v>0</v>
      </c>
      <c r="S210" s="15">
        <f>P210+Q210+R210</f>
        <v>30</v>
      </c>
      <c r="T210" s="177"/>
      <c r="V210" s="85"/>
    </row>
    <row r="211" spans="1:22" s="27" customFormat="1" hidden="1">
      <c r="A211" s="98"/>
      <c r="B211" s="8" t="s">
        <v>182</v>
      </c>
      <c r="C211" s="9">
        <v>1</v>
      </c>
      <c r="D211" s="8" t="s">
        <v>202</v>
      </c>
      <c r="E211" s="14" t="s">
        <v>114</v>
      </c>
      <c r="F211" s="24">
        <v>7</v>
      </c>
      <c r="G211" s="11" t="s">
        <v>73</v>
      </c>
      <c r="H211" s="9"/>
      <c r="I211" s="9">
        <v>1</v>
      </c>
      <c r="J211" s="9">
        <v>15</v>
      </c>
      <c r="K211" s="9">
        <f t="shared" ref="K211" si="354">J211-I211+1</f>
        <v>15</v>
      </c>
      <c r="L211" s="9">
        <v>30</v>
      </c>
      <c r="M211" s="9"/>
      <c r="N211" s="12">
        <f t="shared" si="353"/>
        <v>2</v>
      </c>
      <c r="O211" s="13">
        <f t="shared" ref="O211" si="355">M211/6</f>
        <v>0</v>
      </c>
      <c r="P211" s="14"/>
      <c r="Q211" s="15">
        <f t="shared" ref="Q211" si="356">IF(K211=0,0,L211)</f>
        <v>30</v>
      </c>
      <c r="R211" s="16">
        <f t="shared" ref="R211" si="357">IF(K211=0,0,M211/1.5)</f>
        <v>0</v>
      </c>
      <c r="S211" s="15">
        <f t="shared" ref="S211" si="358">P211+Q211+R211</f>
        <v>30</v>
      </c>
      <c r="T211" s="177"/>
      <c r="V211" s="85"/>
    </row>
    <row r="212" spans="1:22" s="27" customFormat="1" hidden="1">
      <c r="A212" s="98"/>
      <c r="B212" s="8" t="s">
        <v>181</v>
      </c>
      <c r="C212" s="9">
        <v>1</v>
      </c>
      <c r="D212" s="8" t="s">
        <v>202</v>
      </c>
      <c r="E212" s="14" t="s">
        <v>114</v>
      </c>
      <c r="F212" s="24">
        <v>7</v>
      </c>
      <c r="G212" s="11" t="s">
        <v>72</v>
      </c>
      <c r="H212" s="9"/>
      <c r="I212" s="9">
        <v>1</v>
      </c>
      <c r="J212" s="9">
        <v>15</v>
      </c>
      <c r="K212" s="9">
        <f t="shared" ref="K212" si="359">J212-I212+1</f>
        <v>15</v>
      </c>
      <c r="L212" s="9">
        <v>30</v>
      </c>
      <c r="M212" s="9"/>
      <c r="N212" s="12">
        <f t="shared" si="353"/>
        <v>2</v>
      </c>
      <c r="O212" s="13">
        <f t="shared" ref="O212" si="360">M212/6</f>
        <v>0</v>
      </c>
      <c r="P212" s="14"/>
      <c r="Q212" s="15">
        <f t="shared" ref="Q212" si="361">IF(K212=0,0,L212)</f>
        <v>30</v>
      </c>
      <c r="R212" s="16">
        <f t="shared" ref="R212" si="362">IF(K212=0,0,M212/1.5)</f>
        <v>0</v>
      </c>
      <c r="S212" s="15">
        <f t="shared" ref="S212" si="363">P212+Q212+R212</f>
        <v>30</v>
      </c>
      <c r="T212" s="177"/>
      <c r="V212" s="85"/>
    </row>
    <row r="213" spans="1:22" s="27" customFormat="1" hidden="1">
      <c r="A213" s="7" t="s">
        <v>252</v>
      </c>
      <c r="B213" s="8" t="s">
        <v>292</v>
      </c>
      <c r="C213" s="9">
        <v>1</v>
      </c>
      <c r="D213" s="8" t="s">
        <v>202</v>
      </c>
      <c r="E213" s="7" t="s">
        <v>138</v>
      </c>
      <c r="F213" s="11">
        <v>7</v>
      </c>
      <c r="G213" s="11" t="s">
        <v>296</v>
      </c>
      <c r="H213" s="9"/>
      <c r="I213" s="9">
        <v>1</v>
      </c>
      <c r="J213" s="9">
        <v>15</v>
      </c>
      <c r="K213" s="9">
        <f>J213-I213+1</f>
        <v>15</v>
      </c>
      <c r="L213" s="9">
        <v>60</v>
      </c>
      <c r="M213" s="9"/>
      <c r="N213" s="12">
        <f>L213/K213</f>
        <v>4</v>
      </c>
      <c r="O213" s="13">
        <f>M213/5</f>
        <v>0</v>
      </c>
      <c r="P213" s="14"/>
      <c r="Q213" s="15">
        <f>IF(K213=0,0,L213)</f>
        <v>60</v>
      </c>
      <c r="R213" s="16">
        <f>IF(K213=0,0,M213/1.5)</f>
        <v>0</v>
      </c>
      <c r="S213" s="15">
        <f>P213+Q213+R213</f>
        <v>60</v>
      </c>
      <c r="T213" s="177"/>
      <c r="U213" s="31"/>
    </row>
    <row r="214" spans="1:22" s="14" customFormat="1" hidden="1">
      <c r="A214" s="7"/>
      <c r="B214" s="8" t="s">
        <v>338</v>
      </c>
      <c r="C214" s="9">
        <v>1</v>
      </c>
      <c r="D214" s="8" t="s">
        <v>202</v>
      </c>
      <c r="E214" s="7" t="s">
        <v>335</v>
      </c>
      <c r="F214" s="11">
        <v>6</v>
      </c>
      <c r="G214" s="11" t="s">
        <v>75</v>
      </c>
      <c r="H214" s="9"/>
      <c r="I214" s="9">
        <v>6</v>
      </c>
      <c r="J214" s="9">
        <v>23</v>
      </c>
      <c r="K214" s="9">
        <f t="shared" ref="K214" si="364">J214-I214+1</f>
        <v>18</v>
      </c>
      <c r="L214" s="9">
        <v>45</v>
      </c>
      <c r="M214" s="9"/>
      <c r="N214" s="12">
        <f t="shared" ref="N214" si="365">L214/K214</f>
        <v>2.5</v>
      </c>
      <c r="O214" s="13">
        <f t="shared" ref="O214" si="366">M214/5</f>
        <v>0</v>
      </c>
      <c r="Q214" s="15">
        <f t="shared" ref="Q214" si="367">IF(K214=0,0,L214)</f>
        <v>45</v>
      </c>
      <c r="R214" s="16">
        <f t="shared" ref="R214" si="368">IF(K214=0,0,M214/1.5)</f>
        <v>0</v>
      </c>
      <c r="S214" s="15">
        <f t="shared" ref="S214" si="369">P214+Q214+R214</f>
        <v>45</v>
      </c>
      <c r="T214" s="177"/>
      <c r="U214" s="206"/>
    </row>
    <row r="215" spans="1:22" s="14" customFormat="1" hidden="1">
      <c r="A215" s="7"/>
      <c r="B215" s="8" t="s">
        <v>339</v>
      </c>
      <c r="C215" s="9">
        <v>1</v>
      </c>
      <c r="D215" s="8" t="s">
        <v>202</v>
      </c>
      <c r="E215" s="7" t="s">
        <v>335</v>
      </c>
      <c r="F215" s="11">
        <v>6</v>
      </c>
      <c r="G215" s="11" t="s">
        <v>83</v>
      </c>
      <c r="H215" s="9"/>
      <c r="I215" s="9">
        <v>6</v>
      </c>
      <c r="J215" s="9">
        <v>23</v>
      </c>
      <c r="K215" s="9">
        <f t="shared" ref="K215" si="370">J215-I215+1</f>
        <v>18</v>
      </c>
      <c r="L215" s="9">
        <v>45</v>
      </c>
      <c r="M215" s="9"/>
      <c r="N215" s="12">
        <f t="shared" ref="N215" si="371">L215/K215</f>
        <v>2.5</v>
      </c>
      <c r="O215" s="13">
        <f t="shared" ref="O215" si="372">M215/5</f>
        <v>0</v>
      </c>
      <c r="Q215" s="15">
        <f t="shared" ref="Q215" si="373">IF(K215=0,0,L215)</f>
        <v>45</v>
      </c>
      <c r="R215" s="16">
        <f t="shared" ref="R215" si="374">IF(K215=0,0,M215/1.5)</f>
        <v>0</v>
      </c>
      <c r="S215" s="15">
        <f t="shared" ref="S215" si="375">P215+Q215+R215</f>
        <v>45</v>
      </c>
      <c r="T215" s="177"/>
      <c r="U215" s="206"/>
    </row>
    <row r="216" spans="1:22" s="14" customFormat="1" hidden="1">
      <c r="A216" s="7"/>
      <c r="B216" s="8" t="s">
        <v>340</v>
      </c>
      <c r="C216" s="9">
        <v>1</v>
      </c>
      <c r="D216" s="8" t="s">
        <v>202</v>
      </c>
      <c r="E216" s="7" t="s">
        <v>335</v>
      </c>
      <c r="F216" s="11">
        <v>6</v>
      </c>
      <c r="G216" s="11" t="s">
        <v>139</v>
      </c>
      <c r="H216" s="9"/>
      <c r="I216" s="9">
        <v>6</v>
      </c>
      <c r="J216" s="9">
        <v>23</v>
      </c>
      <c r="K216" s="9">
        <f t="shared" ref="K216" si="376">J216-I216+1</f>
        <v>18</v>
      </c>
      <c r="L216" s="9">
        <v>45</v>
      </c>
      <c r="M216" s="9"/>
      <c r="N216" s="12">
        <f t="shared" ref="N216" si="377">L216/K216</f>
        <v>2.5</v>
      </c>
      <c r="O216" s="13">
        <f t="shared" ref="O216" si="378">M216/5</f>
        <v>0</v>
      </c>
      <c r="Q216" s="15">
        <f t="shared" ref="Q216" si="379">IF(K216=0,0,L216)</f>
        <v>45</v>
      </c>
      <c r="R216" s="16">
        <f t="shared" ref="R216" si="380">IF(K216=0,0,M216/1.5)</f>
        <v>0</v>
      </c>
      <c r="S216" s="15">
        <f t="shared" ref="S216" si="381">P216+Q216+R216</f>
        <v>45</v>
      </c>
      <c r="T216" s="177">
        <f>SUM(S206:S216)</f>
        <v>495</v>
      </c>
      <c r="U216" s="206"/>
    </row>
    <row r="217" spans="1:22" s="27" customFormat="1" ht="25.5">
      <c r="A217" s="3" t="s">
        <v>15</v>
      </c>
      <c r="B217" s="3" t="s">
        <v>16</v>
      </c>
      <c r="C217" s="4" t="s">
        <v>149</v>
      </c>
      <c r="D217" s="3" t="s">
        <v>17</v>
      </c>
      <c r="E217" s="3" t="s">
        <v>18</v>
      </c>
      <c r="F217" s="3" t="s">
        <v>19</v>
      </c>
      <c r="G217" s="3" t="s">
        <v>20</v>
      </c>
      <c r="H217" s="4" t="s">
        <v>1</v>
      </c>
      <c r="I217" s="3" t="s">
        <v>21</v>
      </c>
      <c r="J217" s="3" t="s">
        <v>22</v>
      </c>
      <c r="K217" s="4" t="s">
        <v>2</v>
      </c>
      <c r="L217" s="3" t="s">
        <v>33</v>
      </c>
      <c r="M217" s="3" t="s">
        <v>34</v>
      </c>
      <c r="N217" s="5" t="s">
        <v>3</v>
      </c>
      <c r="O217" s="5" t="s">
        <v>4</v>
      </c>
      <c r="P217" s="4" t="s">
        <v>32</v>
      </c>
      <c r="Q217" s="3" t="s">
        <v>5</v>
      </c>
      <c r="R217" s="3" t="s">
        <v>6</v>
      </c>
      <c r="S217" s="6" t="s">
        <v>7</v>
      </c>
      <c r="T217" s="179"/>
      <c r="U217" s="84" t="s">
        <v>105</v>
      </c>
      <c r="V217" s="84" t="s">
        <v>106</v>
      </c>
    </row>
    <row r="218" spans="1:22" s="27" customFormat="1">
      <c r="A218" s="7" t="s">
        <v>133</v>
      </c>
      <c r="B218" s="8" t="s">
        <v>195</v>
      </c>
      <c r="C218" s="9">
        <v>1</v>
      </c>
      <c r="D218" s="8" t="s">
        <v>29</v>
      </c>
      <c r="E218" s="14" t="s">
        <v>194</v>
      </c>
      <c r="F218" s="11" t="s">
        <v>78</v>
      </c>
      <c r="G218" s="129" t="s">
        <v>95</v>
      </c>
      <c r="H218" s="9"/>
      <c r="I218" s="9">
        <v>1</v>
      </c>
      <c r="J218" s="9">
        <v>6</v>
      </c>
      <c r="K218" s="9">
        <f t="shared" ref="K218:K224" si="382">J218-I218+1</f>
        <v>6</v>
      </c>
      <c r="L218" s="9"/>
      <c r="M218" s="9">
        <v>60</v>
      </c>
      <c r="N218" s="12">
        <f>L218/K218</f>
        <v>0</v>
      </c>
      <c r="O218" s="13">
        <f>M218/5</f>
        <v>12</v>
      </c>
      <c r="P218" s="14"/>
      <c r="Q218" s="15">
        <f t="shared" ref="Q218:Q224" si="383">IF(K218=0,0,L218)</f>
        <v>0</v>
      </c>
      <c r="R218" s="16">
        <f t="shared" ref="R218:R224" si="384">IF(K218=0,0,M218/1.5)</f>
        <v>40</v>
      </c>
      <c r="S218" s="15">
        <f t="shared" ref="S218:S224" si="385">P218+Q218+R218</f>
        <v>40</v>
      </c>
      <c r="T218" s="177"/>
    </row>
    <row r="219" spans="1:22" s="27" customFormat="1">
      <c r="A219" s="7" t="s">
        <v>133</v>
      </c>
      <c r="B219" s="8" t="s">
        <v>196</v>
      </c>
      <c r="C219" s="9">
        <v>1</v>
      </c>
      <c r="D219" s="8" t="s">
        <v>29</v>
      </c>
      <c r="E219" s="14" t="s">
        <v>194</v>
      </c>
      <c r="F219" s="11" t="s">
        <v>78</v>
      </c>
      <c r="G219" s="11" t="s">
        <v>210</v>
      </c>
      <c r="H219" s="9"/>
      <c r="I219" s="9">
        <v>1</v>
      </c>
      <c r="J219" s="9">
        <v>6</v>
      </c>
      <c r="K219" s="9">
        <f t="shared" si="382"/>
        <v>6</v>
      </c>
      <c r="L219" s="9"/>
      <c r="M219" s="9">
        <v>60</v>
      </c>
      <c r="N219" s="12">
        <f>L219/K219</f>
        <v>0</v>
      </c>
      <c r="O219" s="13">
        <f>M219/5</f>
        <v>12</v>
      </c>
      <c r="P219" s="14"/>
      <c r="Q219" s="15">
        <f t="shared" si="383"/>
        <v>0</v>
      </c>
      <c r="R219" s="16">
        <f t="shared" si="384"/>
        <v>40</v>
      </c>
      <c r="S219" s="15">
        <f t="shared" si="385"/>
        <v>40</v>
      </c>
      <c r="T219" s="177"/>
    </row>
    <row r="220" spans="1:22" s="27" customFormat="1">
      <c r="A220" s="7" t="s">
        <v>133</v>
      </c>
      <c r="B220" s="8" t="s">
        <v>198</v>
      </c>
      <c r="C220" s="9">
        <v>1</v>
      </c>
      <c r="D220" s="8" t="s">
        <v>29</v>
      </c>
      <c r="E220" s="14" t="s">
        <v>194</v>
      </c>
      <c r="F220" s="11" t="s">
        <v>78</v>
      </c>
      <c r="G220" s="129" t="s">
        <v>95</v>
      </c>
      <c r="H220" s="9"/>
      <c r="I220" s="9">
        <v>7</v>
      </c>
      <c r="J220" s="9">
        <v>12</v>
      </c>
      <c r="K220" s="9">
        <f t="shared" si="382"/>
        <v>6</v>
      </c>
      <c r="L220" s="9"/>
      <c r="M220" s="9">
        <v>60</v>
      </c>
      <c r="N220" s="12">
        <f>L220/K220</f>
        <v>0</v>
      </c>
      <c r="O220" s="13">
        <f>M220/5</f>
        <v>12</v>
      </c>
      <c r="P220" s="14"/>
      <c r="Q220" s="15">
        <f t="shared" si="383"/>
        <v>0</v>
      </c>
      <c r="R220" s="16">
        <f t="shared" si="384"/>
        <v>40</v>
      </c>
      <c r="S220" s="15">
        <f t="shared" si="385"/>
        <v>40</v>
      </c>
      <c r="T220" s="177"/>
    </row>
    <row r="221" spans="1:22" s="27" customFormat="1">
      <c r="A221" s="7" t="s">
        <v>133</v>
      </c>
      <c r="B221" s="8" t="s">
        <v>199</v>
      </c>
      <c r="C221" s="9">
        <v>1</v>
      </c>
      <c r="D221" s="8" t="s">
        <v>29</v>
      </c>
      <c r="E221" s="14" t="s">
        <v>194</v>
      </c>
      <c r="F221" s="11" t="s">
        <v>78</v>
      </c>
      <c r="G221" s="11" t="s">
        <v>210</v>
      </c>
      <c r="H221" s="9"/>
      <c r="I221" s="9">
        <v>7</v>
      </c>
      <c r="J221" s="9">
        <v>12</v>
      </c>
      <c r="K221" s="9">
        <f t="shared" si="382"/>
        <v>6</v>
      </c>
      <c r="L221" s="9"/>
      <c r="M221" s="9">
        <v>60</v>
      </c>
      <c r="N221" s="12">
        <f>L221/K221</f>
        <v>0</v>
      </c>
      <c r="O221" s="13">
        <f>M221/5</f>
        <v>12</v>
      </c>
      <c r="P221" s="14"/>
      <c r="Q221" s="15">
        <f t="shared" si="383"/>
        <v>0</v>
      </c>
      <c r="R221" s="16">
        <f t="shared" si="384"/>
        <v>40</v>
      </c>
      <c r="S221" s="15">
        <f t="shared" si="385"/>
        <v>40</v>
      </c>
      <c r="T221" s="177"/>
    </row>
    <row r="222" spans="1:22" s="27" customFormat="1">
      <c r="A222" s="7" t="s">
        <v>133</v>
      </c>
      <c r="B222" s="8" t="s">
        <v>147</v>
      </c>
      <c r="C222" s="9">
        <v>1</v>
      </c>
      <c r="D222" s="8" t="s">
        <v>29</v>
      </c>
      <c r="E222" s="14" t="s">
        <v>254</v>
      </c>
      <c r="F222" s="11" t="s">
        <v>299</v>
      </c>
      <c r="G222" s="11" t="s">
        <v>207</v>
      </c>
      <c r="H222" s="9"/>
      <c r="I222" s="9">
        <v>1</v>
      </c>
      <c r="J222" s="9">
        <v>5</v>
      </c>
      <c r="K222" s="9">
        <f t="shared" si="382"/>
        <v>5</v>
      </c>
      <c r="L222" s="9"/>
      <c r="M222" s="9">
        <v>60</v>
      </c>
      <c r="N222" s="12">
        <f>L222/K222</f>
        <v>0</v>
      </c>
      <c r="O222" s="13">
        <f>M222/5</f>
        <v>12</v>
      </c>
      <c r="P222" s="14"/>
      <c r="Q222" s="15">
        <f t="shared" si="383"/>
        <v>0</v>
      </c>
      <c r="R222" s="16">
        <f t="shared" si="384"/>
        <v>40</v>
      </c>
      <c r="S222" s="15">
        <f t="shared" si="385"/>
        <v>40</v>
      </c>
      <c r="T222" s="177"/>
    </row>
    <row r="223" spans="1:22" s="14" customFormat="1">
      <c r="A223" s="207" t="s">
        <v>134</v>
      </c>
      <c r="B223" s="8" t="s">
        <v>403</v>
      </c>
      <c r="C223" s="9">
        <v>1</v>
      </c>
      <c r="D223" s="8" t="s">
        <v>29</v>
      </c>
      <c r="E223" s="14" t="s">
        <v>354</v>
      </c>
      <c r="F223" s="9">
        <v>2</v>
      </c>
      <c r="G223" s="11" t="s">
        <v>288</v>
      </c>
      <c r="H223" s="9"/>
      <c r="I223" s="9">
        <v>6</v>
      </c>
      <c r="J223" s="9">
        <v>10</v>
      </c>
      <c r="K223" s="9">
        <f t="shared" si="382"/>
        <v>5</v>
      </c>
      <c r="L223" s="9"/>
      <c r="M223" s="9">
        <v>30</v>
      </c>
      <c r="N223" s="12"/>
      <c r="O223" s="13">
        <f>M223/6</f>
        <v>5</v>
      </c>
      <c r="Q223" s="15">
        <f t="shared" si="383"/>
        <v>0</v>
      </c>
      <c r="R223" s="16">
        <f t="shared" si="384"/>
        <v>20</v>
      </c>
      <c r="S223" s="15">
        <f t="shared" si="385"/>
        <v>20</v>
      </c>
      <c r="T223" s="177"/>
      <c r="V223" s="208"/>
    </row>
    <row r="224" spans="1:22" s="14" customFormat="1">
      <c r="A224" s="207" t="s">
        <v>134</v>
      </c>
      <c r="B224" s="8" t="s">
        <v>404</v>
      </c>
      <c r="C224" s="9">
        <v>1</v>
      </c>
      <c r="D224" s="8" t="s">
        <v>29</v>
      </c>
      <c r="E224" s="14" t="s">
        <v>354</v>
      </c>
      <c r="F224" s="9">
        <v>3</v>
      </c>
      <c r="G224" s="11" t="s">
        <v>288</v>
      </c>
      <c r="H224" s="9"/>
      <c r="I224" s="9">
        <v>6</v>
      </c>
      <c r="J224" s="9">
        <v>10</v>
      </c>
      <c r="K224" s="9">
        <f t="shared" si="382"/>
        <v>5</v>
      </c>
      <c r="L224" s="9"/>
      <c r="M224" s="9">
        <v>30</v>
      </c>
      <c r="N224" s="12"/>
      <c r="O224" s="13">
        <f>M224/6</f>
        <v>5</v>
      </c>
      <c r="Q224" s="15">
        <f t="shared" si="383"/>
        <v>0</v>
      </c>
      <c r="R224" s="16">
        <f t="shared" si="384"/>
        <v>20</v>
      </c>
      <c r="S224" s="15">
        <f t="shared" si="385"/>
        <v>20</v>
      </c>
      <c r="T224" s="177"/>
      <c r="V224" s="208"/>
    </row>
    <row r="225" spans="1:22" s="40" customFormat="1">
      <c r="A225" s="174" t="s">
        <v>134</v>
      </c>
      <c r="B225" s="38" t="s">
        <v>387</v>
      </c>
      <c r="C225" s="39">
        <v>1</v>
      </c>
      <c r="D225" s="38" t="s">
        <v>29</v>
      </c>
      <c r="E225" s="40" t="s">
        <v>354</v>
      </c>
      <c r="F225" s="39">
        <v>6</v>
      </c>
      <c r="G225" s="41" t="s">
        <v>36</v>
      </c>
      <c r="H225" s="39"/>
      <c r="I225" s="39">
        <v>16</v>
      </c>
      <c r="J225" s="39">
        <v>23</v>
      </c>
      <c r="K225" s="39">
        <f>J225-I225+1</f>
        <v>8</v>
      </c>
      <c r="L225" s="39"/>
      <c r="M225" s="39">
        <v>30</v>
      </c>
      <c r="N225" s="42"/>
      <c r="O225" s="43">
        <f>M225/6</f>
        <v>5</v>
      </c>
      <c r="Q225" s="44">
        <f>IF(K225=0,0,L225)</f>
        <v>0</v>
      </c>
      <c r="R225" s="97">
        <f>IF(K225=0,0,M225/1.5)</f>
        <v>20</v>
      </c>
      <c r="S225" s="44">
        <f>P225+Q225+R225</f>
        <v>20</v>
      </c>
      <c r="T225" s="232"/>
      <c r="V225" s="172"/>
    </row>
    <row r="226" spans="1:22" s="40" customFormat="1">
      <c r="A226" s="174" t="s">
        <v>134</v>
      </c>
      <c r="B226" s="38" t="s">
        <v>388</v>
      </c>
      <c r="C226" s="39">
        <v>1</v>
      </c>
      <c r="D226" s="38" t="s">
        <v>29</v>
      </c>
      <c r="E226" s="40" t="s">
        <v>354</v>
      </c>
      <c r="F226" s="39">
        <v>6</v>
      </c>
      <c r="G226" s="41" t="s">
        <v>37</v>
      </c>
      <c r="H226" s="39"/>
      <c r="I226" s="39">
        <v>16</v>
      </c>
      <c r="J226" s="39">
        <v>23</v>
      </c>
      <c r="K226" s="39">
        <f>J226-I226+1</f>
        <v>8</v>
      </c>
      <c r="L226" s="39"/>
      <c r="M226" s="39">
        <v>30</v>
      </c>
      <c r="N226" s="42"/>
      <c r="O226" s="43">
        <f>M226/6</f>
        <v>5</v>
      </c>
      <c r="Q226" s="44">
        <f>IF(K226=0,0,L226)</f>
        <v>0</v>
      </c>
      <c r="R226" s="97">
        <f>IF(K226=0,0,M226/1.5)</f>
        <v>20</v>
      </c>
      <c r="S226" s="44">
        <f>P226+Q226+R226</f>
        <v>20</v>
      </c>
      <c r="T226" s="232"/>
      <c r="V226" s="172"/>
    </row>
    <row r="227" spans="1:22" s="27" customFormat="1">
      <c r="A227" s="98" t="s">
        <v>252</v>
      </c>
      <c r="B227" s="8" t="s">
        <v>180</v>
      </c>
      <c r="C227" s="9">
        <v>1</v>
      </c>
      <c r="D227" s="8" t="s">
        <v>29</v>
      </c>
      <c r="E227" s="14" t="s">
        <v>110</v>
      </c>
      <c r="F227" s="24">
        <v>3</v>
      </c>
      <c r="G227" s="11" t="s">
        <v>75</v>
      </c>
      <c r="H227" s="9"/>
      <c r="I227" s="9">
        <v>1</v>
      </c>
      <c r="J227" s="9">
        <v>10</v>
      </c>
      <c r="K227" s="9">
        <f t="shared" ref="K227" si="386">J227-I227+1</f>
        <v>10</v>
      </c>
      <c r="L227" s="9">
        <v>30</v>
      </c>
      <c r="M227" s="9"/>
      <c r="N227" s="12"/>
      <c r="O227" s="13">
        <f t="shared" ref="O227" si="387">M227/6</f>
        <v>0</v>
      </c>
      <c r="P227" s="14"/>
      <c r="Q227" s="15">
        <f t="shared" ref="Q227" si="388">IF(K227=0,0,L227)</f>
        <v>30</v>
      </c>
      <c r="R227" s="16">
        <f t="shared" ref="R227" si="389">IF(K227=0,0,M227/1.5)</f>
        <v>0</v>
      </c>
      <c r="S227" s="15">
        <f t="shared" ref="S227" si="390">P227+Q227+R227</f>
        <v>30</v>
      </c>
      <c r="T227" s="177"/>
      <c r="V227" s="85"/>
    </row>
    <row r="228" spans="1:22" s="27" customFormat="1">
      <c r="A228" s="7" t="s">
        <v>256</v>
      </c>
      <c r="B228" s="8" t="s">
        <v>148</v>
      </c>
      <c r="C228" s="9">
        <v>1</v>
      </c>
      <c r="D228" s="8" t="s">
        <v>29</v>
      </c>
      <c r="E228" s="7" t="s">
        <v>120</v>
      </c>
      <c r="F228" s="11">
        <v>5</v>
      </c>
      <c r="G228" s="129" t="s">
        <v>376</v>
      </c>
      <c r="H228" s="9">
        <v>1</v>
      </c>
      <c r="I228" s="9">
        <v>1</v>
      </c>
      <c r="J228" s="9">
        <v>15</v>
      </c>
      <c r="K228" s="9">
        <f>J228-I228+1</f>
        <v>15</v>
      </c>
      <c r="L228" s="9">
        <v>45</v>
      </c>
      <c r="M228" s="9"/>
      <c r="N228" s="12"/>
      <c r="O228" s="13">
        <f>M228/5</f>
        <v>0</v>
      </c>
      <c r="P228" s="14"/>
      <c r="Q228" s="15">
        <f>IF(K228=0,0,L228)</f>
        <v>45</v>
      </c>
      <c r="R228" s="16">
        <f>IF(K228=0,0,M228/1.5)</f>
        <v>0</v>
      </c>
      <c r="S228" s="15">
        <f>P228+Q228+R228</f>
        <v>45</v>
      </c>
      <c r="T228" s="177"/>
      <c r="U228" s="31"/>
    </row>
    <row r="229" spans="1:22" s="1" customFormat="1">
      <c r="A229" s="7" t="s">
        <v>411</v>
      </c>
      <c r="B229" s="8" t="s">
        <v>359</v>
      </c>
      <c r="C229" s="9">
        <v>1</v>
      </c>
      <c r="D229" s="8" t="s">
        <v>29</v>
      </c>
      <c r="E229" s="7" t="s">
        <v>138</v>
      </c>
      <c r="F229" s="11">
        <v>4</v>
      </c>
      <c r="G229" s="11" t="s">
        <v>296</v>
      </c>
      <c r="H229" s="9"/>
      <c r="I229" s="9">
        <v>5</v>
      </c>
      <c r="J229" s="9">
        <v>15</v>
      </c>
      <c r="K229" s="9">
        <f>J229-I229+1</f>
        <v>11</v>
      </c>
      <c r="L229" s="9">
        <v>45</v>
      </c>
      <c r="M229" s="9"/>
      <c r="N229" s="12">
        <f>L229/K229</f>
        <v>4.0909090909090908</v>
      </c>
      <c r="O229" s="13">
        <f>M229/5</f>
        <v>0</v>
      </c>
      <c r="P229" s="14"/>
      <c r="Q229" s="15">
        <f>IF(K229=0,0,L229)</f>
        <v>45</v>
      </c>
      <c r="R229" s="16">
        <f>IF(K229=0,0,M229/1.5)</f>
        <v>0</v>
      </c>
      <c r="S229" s="15">
        <f>P229+Q229+R229</f>
        <v>45</v>
      </c>
      <c r="T229" s="178"/>
      <c r="U229" s="211"/>
      <c r="V229" s="210"/>
    </row>
    <row r="230" spans="1:22" s="27" customFormat="1">
      <c r="A230" s="7"/>
      <c r="B230" s="100" t="s">
        <v>148</v>
      </c>
      <c r="C230" s="101">
        <v>2</v>
      </c>
      <c r="D230" s="100" t="s">
        <v>29</v>
      </c>
      <c r="E230" s="103" t="s">
        <v>257</v>
      </c>
      <c r="F230" s="105"/>
      <c r="G230" s="130"/>
      <c r="H230" s="101"/>
      <c r="I230" s="101"/>
      <c r="J230" s="101"/>
      <c r="K230" s="101">
        <f>J230-I230+1</f>
        <v>1</v>
      </c>
      <c r="L230" s="101"/>
      <c r="M230" s="101">
        <v>60</v>
      </c>
      <c r="N230" s="106">
        <f>L230/K230</f>
        <v>0</v>
      </c>
      <c r="O230" s="107">
        <f>M230/5</f>
        <v>12</v>
      </c>
      <c r="P230" s="103"/>
      <c r="Q230" s="108">
        <f>IF(K230=0,0,L230)</f>
        <v>0</v>
      </c>
      <c r="R230" s="109">
        <f>IF(K230=0,0,M230/1.5)</f>
        <v>40</v>
      </c>
      <c r="S230" s="108">
        <f>P230+Q230+R230</f>
        <v>40</v>
      </c>
      <c r="T230" s="177"/>
    </row>
    <row r="231" spans="1:22" s="27" customFormat="1">
      <c r="A231" s="7"/>
      <c r="B231" s="100" t="s">
        <v>157</v>
      </c>
      <c r="C231" s="101">
        <v>2</v>
      </c>
      <c r="D231" s="100" t="s">
        <v>29</v>
      </c>
      <c r="E231" s="103" t="s">
        <v>254</v>
      </c>
      <c r="F231" s="105"/>
      <c r="G231" s="105"/>
      <c r="H231" s="101"/>
      <c r="I231" s="101"/>
      <c r="J231" s="101">
        <v>19</v>
      </c>
      <c r="K231" s="101">
        <f>J231-I231+1</f>
        <v>20</v>
      </c>
      <c r="L231" s="101"/>
      <c r="M231" s="101">
        <v>120</v>
      </c>
      <c r="N231" s="106">
        <f>L231/K231</f>
        <v>0</v>
      </c>
      <c r="O231" s="107">
        <f>M231/5</f>
        <v>24</v>
      </c>
      <c r="P231" s="103"/>
      <c r="Q231" s="108">
        <f>IF(K231=0,0,L231)</f>
        <v>0</v>
      </c>
      <c r="R231" s="109">
        <f>IF(K231=0,0,M231/1.5)</f>
        <v>80</v>
      </c>
      <c r="S231" s="108">
        <f>P231+Q231+R231</f>
        <v>80</v>
      </c>
      <c r="T231" s="177">
        <f>SUM(S218:S231)</f>
        <v>520</v>
      </c>
    </row>
    <row r="232" spans="1:22" s="27" customFormat="1" ht="25.5">
      <c r="A232" s="3" t="s">
        <v>15</v>
      </c>
      <c r="B232" s="3" t="s">
        <v>16</v>
      </c>
      <c r="C232" s="4" t="s">
        <v>149</v>
      </c>
      <c r="D232" s="3" t="s">
        <v>17</v>
      </c>
      <c r="E232" s="3" t="s">
        <v>18</v>
      </c>
      <c r="F232" s="3" t="s">
        <v>19</v>
      </c>
      <c r="G232" s="3" t="s">
        <v>20</v>
      </c>
      <c r="H232" s="4" t="s">
        <v>1</v>
      </c>
      <c r="I232" s="3" t="s">
        <v>21</v>
      </c>
      <c r="J232" s="3" t="s">
        <v>22</v>
      </c>
      <c r="K232" s="4" t="s">
        <v>2</v>
      </c>
      <c r="L232" s="3" t="s">
        <v>33</v>
      </c>
      <c r="M232" s="3" t="s">
        <v>34</v>
      </c>
      <c r="N232" s="5" t="s">
        <v>3</v>
      </c>
      <c r="O232" s="5" t="s">
        <v>4</v>
      </c>
      <c r="P232" s="4" t="s">
        <v>32</v>
      </c>
      <c r="Q232" s="3" t="s">
        <v>5</v>
      </c>
      <c r="R232" s="3" t="s">
        <v>6</v>
      </c>
      <c r="S232" s="6" t="s">
        <v>7</v>
      </c>
      <c r="T232" s="179"/>
      <c r="U232" s="84" t="s">
        <v>105</v>
      </c>
      <c r="V232" s="84" t="s">
        <v>106</v>
      </c>
    </row>
    <row r="233" spans="1:22" s="27" customFormat="1">
      <c r="A233" s="98" t="s">
        <v>134</v>
      </c>
      <c r="B233" s="8" t="s">
        <v>174</v>
      </c>
      <c r="C233" s="9">
        <v>1</v>
      </c>
      <c r="D233" s="8" t="s">
        <v>44</v>
      </c>
      <c r="E233" s="14" t="s">
        <v>275</v>
      </c>
      <c r="F233" s="24">
        <v>2</v>
      </c>
      <c r="G233" s="11" t="s">
        <v>36</v>
      </c>
      <c r="H233" s="9"/>
      <c r="I233" s="9">
        <v>6</v>
      </c>
      <c r="J233" s="9">
        <v>10</v>
      </c>
      <c r="K233" s="9">
        <f t="shared" ref="K233" si="391">J233-I233+1</f>
        <v>5</v>
      </c>
      <c r="L233" s="9"/>
      <c r="M233" s="9">
        <v>30</v>
      </c>
      <c r="N233" s="12"/>
      <c r="O233" s="13">
        <f t="shared" ref="O233" si="392">M233/6</f>
        <v>5</v>
      </c>
      <c r="P233" s="14"/>
      <c r="Q233" s="15">
        <f t="shared" ref="Q233" si="393">IF(K233=0,0,L233)</f>
        <v>0</v>
      </c>
      <c r="R233" s="16">
        <f t="shared" ref="R233" si="394">IF(K233=0,0,M233/1.5)</f>
        <v>20</v>
      </c>
      <c r="S233" s="15">
        <f t="shared" ref="S233" si="395">P233+Q233+R233</f>
        <v>20</v>
      </c>
      <c r="T233" s="177"/>
      <c r="V233" s="85"/>
    </row>
    <row r="234" spans="1:22" s="27" customFormat="1">
      <c r="A234" s="98" t="s">
        <v>134</v>
      </c>
      <c r="B234" s="8" t="s">
        <v>174</v>
      </c>
      <c r="C234" s="9">
        <v>1</v>
      </c>
      <c r="D234" s="8" t="s">
        <v>44</v>
      </c>
      <c r="E234" s="14" t="s">
        <v>276</v>
      </c>
      <c r="F234" s="24">
        <v>2</v>
      </c>
      <c r="G234" s="11" t="s">
        <v>37</v>
      </c>
      <c r="H234" s="9"/>
      <c r="I234" s="9">
        <v>6</v>
      </c>
      <c r="J234" s="9">
        <v>10</v>
      </c>
      <c r="K234" s="9">
        <f t="shared" ref="K234" si="396">J234-I234+1</f>
        <v>5</v>
      </c>
      <c r="L234" s="9"/>
      <c r="M234" s="9">
        <v>30</v>
      </c>
      <c r="N234" s="12"/>
      <c r="O234" s="13">
        <f t="shared" ref="O234" si="397">M234/6</f>
        <v>5</v>
      </c>
      <c r="P234" s="14"/>
      <c r="Q234" s="15">
        <f t="shared" ref="Q234" si="398">IF(K234=0,0,L234)</f>
        <v>0</v>
      </c>
      <c r="R234" s="16">
        <f t="shared" ref="R234" si="399">IF(K234=0,0,M234/1.5)</f>
        <v>20</v>
      </c>
      <c r="S234" s="15">
        <f t="shared" ref="S234" si="400">P234+Q234+R234</f>
        <v>20</v>
      </c>
      <c r="T234" s="177"/>
      <c r="V234" s="85"/>
    </row>
    <row r="235" spans="1:22" s="48" customFormat="1">
      <c r="A235" s="98" t="s">
        <v>134</v>
      </c>
      <c r="B235" s="46" t="s">
        <v>182</v>
      </c>
      <c r="C235" s="47">
        <v>1</v>
      </c>
      <c r="D235" s="46" t="s">
        <v>44</v>
      </c>
      <c r="E235" s="48" t="s">
        <v>275</v>
      </c>
      <c r="F235" s="47">
        <v>3</v>
      </c>
      <c r="G235" s="49" t="s">
        <v>36</v>
      </c>
      <c r="H235" s="47"/>
      <c r="I235" s="47">
        <v>6</v>
      </c>
      <c r="J235" s="47">
        <v>10</v>
      </c>
      <c r="K235" s="47">
        <f t="shared" ref="K235:K240" si="401">J235-I235+1</f>
        <v>5</v>
      </c>
      <c r="L235" s="47"/>
      <c r="M235" s="47">
        <v>30</v>
      </c>
      <c r="N235" s="50"/>
      <c r="O235" s="51">
        <f t="shared" ref="O235:O240" si="402">M235/6</f>
        <v>5</v>
      </c>
      <c r="Q235" s="52">
        <f t="shared" ref="Q235:Q240" si="403">IF(K235=0,0,L235)</f>
        <v>0</v>
      </c>
      <c r="R235" s="91">
        <f t="shared" ref="R235:R240" si="404">IF(K235=0,0,M235/1.5)</f>
        <v>20</v>
      </c>
      <c r="S235" s="52">
        <f t="shared" ref="S235:S240" si="405">P235+Q235+R235</f>
        <v>20</v>
      </c>
      <c r="T235" s="181"/>
      <c r="V235" s="85"/>
    </row>
    <row r="236" spans="1:22" s="48" customFormat="1">
      <c r="A236" s="98" t="s">
        <v>134</v>
      </c>
      <c r="B236" s="46" t="s">
        <v>182</v>
      </c>
      <c r="C236" s="47">
        <v>1</v>
      </c>
      <c r="D236" s="46" t="s">
        <v>44</v>
      </c>
      <c r="E236" s="48" t="s">
        <v>276</v>
      </c>
      <c r="F236" s="47">
        <v>3</v>
      </c>
      <c r="G236" s="49" t="s">
        <v>37</v>
      </c>
      <c r="H236" s="47"/>
      <c r="I236" s="47">
        <v>6</v>
      </c>
      <c r="J236" s="47">
        <v>10</v>
      </c>
      <c r="K236" s="47">
        <f t="shared" si="401"/>
        <v>5</v>
      </c>
      <c r="L236" s="47"/>
      <c r="M236" s="47">
        <v>30</v>
      </c>
      <c r="N236" s="50"/>
      <c r="O236" s="51">
        <f t="shared" si="402"/>
        <v>5</v>
      </c>
      <c r="Q236" s="52">
        <f t="shared" si="403"/>
        <v>0</v>
      </c>
      <c r="R236" s="91">
        <f t="shared" si="404"/>
        <v>20</v>
      </c>
      <c r="S236" s="52">
        <f t="shared" si="405"/>
        <v>20</v>
      </c>
      <c r="T236" s="181"/>
      <c r="V236" s="85"/>
    </row>
    <row r="237" spans="1:22" s="48" customFormat="1">
      <c r="A237" s="98" t="s">
        <v>134</v>
      </c>
      <c r="B237" s="46" t="s">
        <v>183</v>
      </c>
      <c r="C237" s="47">
        <v>1</v>
      </c>
      <c r="D237" s="46" t="s">
        <v>44</v>
      </c>
      <c r="E237" s="48" t="s">
        <v>275</v>
      </c>
      <c r="F237" s="47">
        <v>3</v>
      </c>
      <c r="G237" s="49" t="s">
        <v>36</v>
      </c>
      <c r="H237" s="47"/>
      <c r="I237" s="47">
        <v>11</v>
      </c>
      <c r="J237" s="47">
        <v>15</v>
      </c>
      <c r="K237" s="47">
        <f t="shared" si="401"/>
        <v>5</v>
      </c>
      <c r="L237" s="47"/>
      <c r="M237" s="47">
        <v>30</v>
      </c>
      <c r="N237" s="50"/>
      <c r="O237" s="51">
        <f t="shared" si="402"/>
        <v>5</v>
      </c>
      <c r="Q237" s="52">
        <f t="shared" si="403"/>
        <v>0</v>
      </c>
      <c r="R237" s="91">
        <f t="shared" si="404"/>
        <v>20</v>
      </c>
      <c r="S237" s="52">
        <f t="shared" si="405"/>
        <v>20</v>
      </c>
      <c r="T237" s="181"/>
      <c r="V237" s="85"/>
    </row>
    <row r="238" spans="1:22" s="48" customFormat="1">
      <c r="A238" s="98" t="s">
        <v>134</v>
      </c>
      <c r="B238" s="46" t="s">
        <v>183</v>
      </c>
      <c r="C238" s="47">
        <v>1</v>
      </c>
      <c r="D238" s="46" t="s">
        <v>44</v>
      </c>
      <c r="E238" s="48" t="s">
        <v>276</v>
      </c>
      <c r="F238" s="47">
        <v>3</v>
      </c>
      <c r="G238" s="49" t="s">
        <v>37</v>
      </c>
      <c r="H238" s="47"/>
      <c r="I238" s="47">
        <v>11</v>
      </c>
      <c r="J238" s="47">
        <v>15</v>
      </c>
      <c r="K238" s="47">
        <f t="shared" si="401"/>
        <v>5</v>
      </c>
      <c r="L238" s="47"/>
      <c r="M238" s="47">
        <v>30</v>
      </c>
      <c r="N238" s="50"/>
      <c r="O238" s="51">
        <f t="shared" si="402"/>
        <v>5</v>
      </c>
      <c r="Q238" s="52">
        <f t="shared" si="403"/>
        <v>0</v>
      </c>
      <c r="R238" s="91">
        <f t="shared" si="404"/>
        <v>20</v>
      </c>
      <c r="S238" s="52">
        <f t="shared" si="405"/>
        <v>20</v>
      </c>
      <c r="T238" s="181"/>
      <c r="V238" s="85"/>
    </row>
    <row r="239" spans="1:22" s="14" customFormat="1">
      <c r="A239" s="207" t="s">
        <v>134</v>
      </c>
      <c r="B239" s="8" t="s">
        <v>407</v>
      </c>
      <c r="C239" s="9">
        <v>1</v>
      </c>
      <c r="D239" s="8" t="s">
        <v>44</v>
      </c>
      <c r="E239" s="14" t="s">
        <v>354</v>
      </c>
      <c r="F239" s="9">
        <v>4</v>
      </c>
      <c r="G239" s="11" t="s">
        <v>36</v>
      </c>
      <c r="H239" s="9"/>
      <c r="I239" s="9">
        <v>16</v>
      </c>
      <c r="J239" s="9">
        <v>23</v>
      </c>
      <c r="K239" s="9">
        <f t="shared" si="401"/>
        <v>8</v>
      </c>
      <c r="L239" s="9"/>
      <c r="M239" s="9">
        <v>30</v>
      </c>
      <c r="N239" s="12"/>
      <c r="O239" s="13">
        <f t="shared" si="402"/>
        <v>5</v>
      </c>
      <c r="Q239" s="15">
        <f t="shared" si="403"/>
        <v>0</v>
      </c>
      <c r="R239" s="16">
        <f t="shared" si="404"/>
        <v>20</v>
      </c>
      <c r="S239" s="15">
        <f t="shared" si="405"/>
        <v>20</v>
      </c>
      <c r="T239" s="177"/>
      <c r="V239" s="208"/>
    </row>
    <row r="240" spans="1:22" s="14" customFormat="1">
      <c r="A240" s="207" t="s">
        <v>134</v>
      </c>
      <c r="B240" s="8" t="s">
        <v>408</v>
      </c>
      <c r="C240" s="9">
        <v>1</v>
      </c>
      <c r="D240" s="8" t="s">
        <v>44</v>
      </c>
      <c r="E240" s="14" t="s">
        <v>354</v>
      </c>
      <c r="F240" s="9">
        <v>4</v>
      </c>
      <c r="G240" s="11" t="s">
        <v>37</v>
      </c>
      <c r="H240" s="9"/>
      <c r="I240" s="9">
        <v>16</v>
      </c>
      <c r="J240" s="9">
        <v>23</v>
      </c>
      <c r="K240" s="9">
        <f t="shared" si="401"/>
        <v>8</v>
      </c>
      <c r="L240" s="9"/>
      <c r="M240" s="9">
        <v>30</v>
      </c>
      <c r="N240" s="12"/>
      <c r="O240" s="13">
        <f t="shared" si="402"/>
        <v>5</v>
      </c>
      <c r="Q240" s="15">
        <f t="shared" si="403"/>
        <v>0</v>
      </c>
      <c r="R240" s="16">
        <f t="shared" si="404"/>
        <v>20</v>
      </c>
      <c r="S240" s="15">
        <f t="shared" si="405"/>
        <v>20</v>
      </c>
      <c r="T240" s="177"/>
      <c r="V240" s="208"/>
    </row>
    <row r="241" spans="1:22" s="27" customFormat="1">
      <c r="A241" s="98" t="s">
        <v>134</v>
      </c>
      <c r="B241" s="8" t="s">
        <v>213</v>
      </c>
      <c r="C241" s="9">
        <v>1</v>
      </c>
      <c r="D241" s="8" t="s">
        <v>44</v>
      </c>
      <c r="E241" s="14" t="s">
        <v>98</v>
      </c>
      <c r="F241" s="24">
        <v>4</v>
      </c>
      <c r="G241" s="11" t="s">
        <v>36</v>
      </c>
      <c r="H241" s="9"/>
      <c r="I241" s="9">
        <v>11</v>
      </c>
      <c r="J241" s="9">
        <v>15</v>
      </c>
      <c r="K241" s="9">
        <f t="shared" ref="K241:K253" si="406">J241-I241+1</f>
        <v>5</v>
      </c>
      <c r="L241" s="9"/>
      <c r="M241" s="9">
        <v>30</v>
      </c>
      <c r="N241" s="12"/>
      <c r="O241" s="13">
        <f t="shared" ref="O241:O253" si="407">M241/6</f>
        <v>5</v>
      </c>
      <c r="P241" s="14"/>
      <c r="Q241" s="15">
        <f t="shared" ref="Q241:Q253" si="408">IF(K241=0,0,L241)</f>
        <v>0</v>
      </c>
      <c r="R241" s="16">
        <f t="shared" ref="R241:R253" si="409">IF(K241=0,0,M241/1.5)</f>
        <v>20</v>
      </c>
      <c r="S241" s="15">
        <f t="shared" ref="S241:S253" si="410">P241+Q241+R241</f>
        <v>20</v>
      </c>
      <c r="T241" s="177"/>
      <c r="V241" s="85"/>
    </row>
    <row r="242" spans="1:22" s="27" customFormat="1">
      <c r="A242" s="98" t="s">
        <v>134</v>
      </c>
      <c r="B242" s="8" t="s">
        <v>214</v>
      </c>
      <c r="C242" s="9">
        <v>1</v>
      </c>
      <c r="D242" s="8" t="s">
        <v>44</v>
      </c>
      <c r="E242" s="14" t="s">
        <v>98</v>
      </c>
      <c r="F242" s="24">
        <v>4</v>
      </c>
      <c r="G242" s="11" t="s">
        <v>37</v>
      </c>
      <c r="H242" s="9"/>
      <c r="I242" s="9">
        <v>11</v>
      </c>
      <c r="J242" s="9">
        <v>15</v>
      </c>
      <c r="K242" s="9">
        <f t="shared" si="406"/>
        <v>5</v>
      </c>
      <c r="L242" s="9"/>
      <c r="M242" s="9">
        <v>30</v>
      </c>
      <c r="N242" s="12"/>
      <c r="O242" s="13">
        <f t="shared" si="407"/>
        <v>5</v>
      </c>
      <c r="P242" s="14"/>
      <c r="Q242" s="15">
        <f t="shared" si="408"/>
        <v>0</v>
      </c>
      <c r="R242" s="16">
        <f t="shared" si="409"/>
        <v>20</v>
      </c>
      <c r="S242" s="15">
        <f t="shared" si="410"/>
        <v>20</v>
      </c>
      <c r="T242" s="177"/>
      <c r="V242" s="85"/>
    </row>
    <row r="243" spans="1:22" s="14" customFormat="1">
      <c r="A243" s="207" t="s">
        <v>134</v>
      </c>
      <c r="B243" s="8" t="s">
        <v>401</v>
      </c>
      <c r="C243" s="9">
        <v>1</v>
      </c>
      <c r="D243" s="8" t="s">
        <v>44</v>
      </c>
      <c r="E243" s="14" t="s">
        <v>354</v>
      </c>
      <c r="F243" s="9">
        <v>4</v>
      </c>
      <c r="G243" s="11" t="s">
        <v>288</v>
      </c>
      <c r="H243" s="9"/>
      <c r="I243" s="9">
        <v>6</v>
      </c>
      <c r="J243" s="9">
        <v>10</v>
      </c>
      <c r="K243" s="9">
        <f>J243-I243+1</f>
        <v>5</v>
      </c>
      <c r="L243" s="9"/>
      <c r="M243" s="9">
        <v>30</v>
      </c>
      <c r="N243" s="12"/>
      <c r="O243" s="13">
        <f>M243/6</f>
        <v>5</v>
      </c>
      <c r="Q243" s="15">
        <f>IF(K243=0,0,L243)</f>
        <v>0</v>
      </c>
      <c r="R243" s="16">
        <f>IF(K243=0,0,M243/1.5)</f>
        <v>20</v>
      </c>
      <c r="S243" s="15">
        <f>P243+Q243+R243</f>
        <v>20</v>
      </c>
      <c r="T243" s="177"/>
      <c r="V243" s="208"/>
    </row>
    <row r="244" spans="1:22" s="14" customFormat="1">
      <c r="A244" s="207" t="s">
        <v>134</v>
      </c>
      <c r="B244" s="8" t="s">
        <v>402</v>
      </c>
      <c r="C244" s="9">
        <v>1</v>
      </c>
      <c r="D244" s="8" t="s">
        <v>44</v>
      </c>
      <c r="E244" s="14" t="s">
        <v>354</v>
      </c>
      <c r="F244" s="9">
        <v>5</v>
      </c>
      <c r="G244" s="11" t="s">
        <v>288</v>
      </c>
      <c r="H244" s="9"/>
      <c r="I244" s="9">
        <v>6</v>
      </c>
      <c r="J244" s="9">
        <v>10</v>
      </c>
      <c r="K244" s="9">
        <f>J244-I244+1</f>
        <v>5</v>
      </c>
      <c r="L244" s="9"/>
      <c r="M244" s="9">
        <v>30</v>
      </c>
      <c r="N244" s="12"/>
      <c r="O244" s="13">
        <f>M244/6</f>
        <v>5</v>
      </c>
      <c r="Q244" s="15">
        <f>IF(K244=0,0,L244)</f>
        <v>0</v>
      </c>
      <c r="R244" s="16">
        <f>IF(K244=0,0,M244/1.5)</f>
        <v>20</v>
      </c>
      <c r="S244" s="15">
        <f>P244+Q244+R244</f>
        <v>20</v>
      </c>
      <c r="T244" s="177"/>
      <c r="V244" s="208"/>
    </row>
    <row r="245" spans="1:22" s="27" customFormat="1">
      <c r="A245" s="98" t="s">
        <v>134</v>
      </c>
      <c r="B245" s="8" t="s">
        <v>218</v>
      </c>
      <c r="C245" s="9">
        <v>1</v>
      </c>
      <c r="D245" s="8" t="s">
        <v>44</v>
      </c>
      <c r="E245" s="14" t="s">
        <v>98</v>
      </c>
      <c r="F245" s="24">
        <v>6</v>
      </c>
      <c r="G245" s="11" t="s">
        <v>36</v>
      </c>
      <c r="H245" s="9"/>
      <c r="I245" s="9">
        <v>1</v>
      </c>
      <c r="J245" s="9">
        <v>5</v>
      </c>
      <c r="K245" s="9">
        <f t="shared" si="406"/>
        <v>5</v>
      </c>
      <c r="L245" s="9"/>
      <c r="M245" s="9">
        <v>30</v>
      </c>
      <c r="N245" s="12"/>
      <c r="O245" s="13">
        <f t="shared" si="407"/>
        <v>5</v>
      </c>
      <c r="P245" s="14"/>
      <c r="Q245" s="15">
        <f t="shared" si="408"/>
        <v>0</v>
      </c>
      <c r="R245" s="16">
        <f t="shared" si="409"/>
        <v>20</v>
      </c>
      <c r="S245" s="15">
        <f t="shared" si="410"/>
        <v>20</v>
      </c>
      <c r="T245" s="177"/>
      <c r="V245" s="85"/>
    </row>
    <row r="246" spans="1:22" s="27" customFormat="1">
      <c r="A246" s="98" t="s">
        <v>134</v>
      </c>
      <c r="B246" s="8" t="s">
        <v>219</v>
      </c>
      <c r="C246" s="9">
        <v>1</v>
      </c>
      <c r="D246" s="8" t="s">
        <v>44</v>
      </c>
      <c r="E246" s="14" t="s">
        <v>98</v>
      </c>
      <c r="F246" s="24">
        <v>6</v>
      </c>
      <c r="G246" s="11" t="s">
        <v>37</v>
      </c>
      <c r="H246" s="9"/>
      <c r="I246" s="9">
        <v>1</v>
      </c>
      <c r="J246" s="9">
        <v>5</v>
      </c>
      <c r="K246" s="9">
        <f t="shared" si="406"/>
        <v>5</v>
      </c>
      <c r="L246" s="9"/>
      <c r="M246" s="9">
        <v>30</v>
      </c>
      <c r="N246" s="12"/>
      <c r="O246" s="13">
        <f t="shared" si="407"/>
        <v>5</v>
      </c>
      <c r="P246" s="14"/>
      <c r="Q246" s="15">
        <f t="shared" si="408"/>
        <v>0</v>
      </c>
      <c r="R246" s="16">
        <f t="shared" si="409"/>
        <v>20</v>
      </c>
      <c r="S246" s="15">
        <f t="shared" si="410"/>
        <v>20</v>
      </c>
      <c r="T246" s="177"/>
      <c r="V246" s="85"/>
    </row>
    <row r="247" spans="1:22" s="27" customFormat="1">
      <c r="A247" s="98" t="s">
        <v>134</v>
      </c>
      <c r="B247" s="8" t="s">
        <v>220</v>
      </c>
      <c r="C247" s="9">
        <v>1</v>
      </c>
      <c r="D247" s="8" t="s">
        <v>44</v>
      </c>
      <c r="E247" s="14" t="s">
        <v>98</v>
      </c>
      <c r="F247" s="24">
        <v>6</v>
      </c>
      <c r="G247" s="11" t="s">
        <v>36</v>
      </c>
      <c r="H247" s="9"/>
      <c r="I247" s="9">
        <v>6</v>
      </c>
      <c r="J247" s="9">
        <v>10</v>
      </c>
      <c r="K247" s="9">
        <f t="shared" si="406"/>
        <v>5</v>
      </c>
      <c r="L247" s="9"/>
      <c r="M247" s="9">
        <v>30</v>
      </c>
      <c r="N247" s="12"/>
      <c r="O247" s="13">
        <f t="shared" si="407"/>
        <v>5</v>
      </c>
      <c r="P247" s="14"/>
      <c r="Q247" s="15">
        <f t="shared" si="408"/>
        <v>0</v>
      </c>
      <c r="R247" s="16">
        <f t="shared" si="409"/>
        <v>20</v>
      </c>
      <c r="S247" s="15">
        <f t="shared" si="410"/>
        <v>20</v>
      </c>
      <c r="T247" s="177"/>
      <c r="V247" s="85"/>
    </row>
    <row r="248" spans="1:22" s="27" customFormat="1">
      <c r="A248" s="98" t="s">
        <v>134</v>
      </c>
      <c r="B248" s="8" t="s">
        <v>221</v>
      </c>
      <c r="C248" s="9">
        <v>1</v>
      </c>
      <c r="D248" s="8" t="s">
        <v>44</v>
      </c>
      <c r="E248" s="14" t="s">
        <v>98</v>
      </c>
      <c r="F248" s="24">
        <v>6</v>
      </c>
      <c r="G248" s="11" t="s">
        <v>37</v>
      </c>
      <c r="H248" s="9"/>
      <c r="I248" s="9">
        <v>6</v>
      </c>
      <c r="J248" s="9">
        <v>10</v>
      </c>
      <c r="K248" s="9">
        <f t="shared" si="406"/>
        <v>5</v>
      </c>
      <c r="L248" s="9"/>
      <c r="M248" s="9">
        <v>30</v>
      </c>
      <c r="N248" s="12"/>
      <c r="O248" s="13">
        <f t="shared" si="407"/>
        <v>5</v>
      </c>
      <c r="P248" s="14"/>
      <c r="Q248" s="15">
        <f t="shared" si="408"/>
        <v>0</v>
      </c>
      <c r="R248" s="16">
        <f t="shared" si="409"/>
        <v>20</v>
      </c>
      <c r="S248" s="15">
        <f t="shared" si="410"/>
        <v>20</v>
      </c>
      <c r="T248" s="177"/>
      <c r="V248" s="85"/>
    </row>
    <row r="249" spans="1:22" s="14" customFormat="1">
      <c r="A249" s="207" t="s">
        <v>134</v>
      </c>
      <c r="B249" s="8" t="s">
        <v>385</v>
      </c>
      <c r="C249" s="9">
        <v>1</v>
      </c>
      <c r="D249" s="8" t="s">
        <v>44</v>
      </c>
      <c r="E249" s="14" t="s">
        <v>354</v>
      </c>
      <c r="F249" s="9">
        <v>6</v>
      </c>
      <c r="G249" s="11" t="s">
        <v>36</v>
      </c>
      <c r="H249" s="9"/>
      <c r="I249" s="9">
        <v>11</v>
      </c>
      <c r="J249" s="9">
        <v>15</v>
      </c>
      <c r="K249" s="9">
        <f>J249-I249+1</f>
        <v>5</v>
      </c>
      <c r="L249" s="9"/>
      <c r="M249" s="9">
        <v>30</v>
      </c>
      <c r="N249" s="12"/>
      <c r="O249" s="13">
        <f>M249/6</f>
        <v>5</v>
      </c>
      <c r="Q249" s="15">
        <f>IF(K249=0,0,L249)</f>
        <v>0</v>
      </c>
      <c r="R249" s="16">
        <f>IF(K249=0,0,M249/1.5)</f>
        <v>20</v>
      </c>
      <c r="S249" s="15">
        <f>P249+Q249+R249</f>
        <v>20</v>
      </c>
      <c r="T249" s="177"/>
      <c r="V249" s="208"/>
    </row>
    <row r="250" spans="1:22" s="14" customFormat="1">
      <c r="A250" s="207" t="s">
        <v>134</v>
      </c>
      <c r="B250" s="8" t="s">
        <v>386</v>
      </c>
      <c r="C250" s="9">
        <v>1</v>
      </c>
      <c r="D250" s="8" t="s">
        <v>44</v>
      </c>
      <c r="E250" s="14" t="s">
        <v>354</v>
      </c>
      <c r="F250" s="9">
        <v>6</v>
      </c>
      <c r="G250" s="11" t="s">
        <v>37</v>
      </c>
      <c r="H250" s="9"/>
      <c r="I250" s="9">
        <v>11</v>
      </c>
      <c r="J250" s="9">
        <v>15</v>
      </c>
      <c r="K250" s="9">
        <f>J250-I250+1</f>
        <v>5</v>
      </c>
      <c r="L250" s="9"/>
      <c r="M250" s="9">
        <v>30</v>
      </c>
      <c r="N250" s="12"/>
      <c r="O250" s="13">
        <f>M250/6</f>
        <v>5</v>
      </c>
      <c r="Q250" s="15">
        <f>IF(K250=0,0,L250)</f>
        <v>0</v>
      </c>
      <c r="R250" s="16">
        <f>IF(K250=0,0,M250/1.5)</f>
        <v>20</v>
      </c>
      <c r="S250" s="15">
        <f>P250+Q250+R250</f>
        <v>20</v>
      </c>
      <c r="T250" s="177"/>
      <c r="V250" s="208"/>
    </row>
    <row r="251" spans="1:22" s="27" customFormat="1">
      <c r="A251" s="98" t="s">
        <v>134</v>
      </c>
      <c r="B251" s="8" t="s">
        <v>222</v>
      </c>
      <c r="C251" s="9">
        <v>1</v>
      </c>
      <c r="D251" s="8" t="s">
        <v>44</v>
      </c>
      <c r="E251" s="14" t="s">
        <v>98</v>
      </c>
      <c r="F251" s="24">
        <v>7</v>
      </c>
      <c r="G251" s="11" t="s">
        <v>36</v>
      </c>
      <c r="H251" s="9"/>
      <c r="I251" s="9">
        <v>1</v>
      </c>
      <c r="J251" s="9">
        <v>5</v>
      </c>
      <c r="K251" s="9">
        <f t="shared" si="406"/>
        <v>5</v>
      </c>
      <c r="L251" s="9"/>
      <c r="M251" s="9">
        <v>30</v>
      </c>
      <c r="N251" s="12"/>
      <c r="O251" s="13">
        <f t="shared" si="407"/>
        <v>5</v>
      </c>
      <c r="P251" s="14"/>
      <c r="Q251" s="15">
        <f t="shared" si="408"/>
        <v>0</v>
      </c>
      <c r="R251" s="16">
        <f t="shared" si="409"/>
        <v>20</v>
      </c>
      <c r="S251" s="15">
        <f t="shared" si="410"/>
        <v>20</v>
      </c>
      <c r="T251" s="177"/>
      <c r="V251" s="85"/>
    </row>
    <row r="252" spans="1:22" s="27" customFormat="1">
      <c r="A252" s="98" t="s">
        <v>134</v>
      </c>
      <c r="B252" s="8" t="s">
        <v>223</v>
      </c>
      <c r="C252" s="9">
        <v>1</v>
      </c>
      <c r="D252" s="8" t="s">
        <v>44</v>
      </c>
      <c r="E252" s="14" t="s">
        <v>98</v>
      </c>
      <c r="F252" s="24">
        <v>7</v>
      </c>
      <c r="G252" s="11" t="s">
        <v>37</v>
      </c>
      <c r="H252" s="9"/>
      <c r="I252" s="9">
        <v>1</v>
      </c>
      <c r="J252" s="9">
        <v>5</v>
      </c>
      <c r="K252" s="9">
        <f t="shared" si="406"/>
        <v>5</v>
      </c>
      <c r="L252" s="9"/>
      <c r="M252" s="9">
        <v>30</v>
      </c>
      <c r="N252" s="12"/>
      <c r="O252" s="13">
        <f t="shared" si="407"/>
        <v>5</v>
      </c>
      <c r="P252" s="14"/>
      <c r="Q252" s="15">
        <f t="shared" si="408"/>
        <v>0</v>
      </c>
      <c r="R252" s="16">
        <f t="shared" si="409"/>
        <v>20</v>
      </c>
      <c r="S252" s="15">
        <f t="shared" si="410"/>
        <v>20</v>
      </c>
      <c r="T252" s="177"/>
      <c r="V252" s="85"/>
    </row>
    <row r="253" spans="1:22" s="27" customFormat="1">
      <c r="A253" s="98" t="s">
        <v>134</v>
      </c>
      <c r="B253" s="8" t="s">
        <v>279</v>
      </c>
      <c r="C253" s="9">
        <v>1</v>
      </c>
      <c r="D253" s="8" t="s">
        <v>44</v>
      </c>
      <c r="E253" s="14" t="s">
        <v>224</v>
      </c>
      <c r="F253" s="24">
        <v>7</v>
      </c>
      <c r="G253" s="11" t="s">
        <v>36</v>
      </c>
      <c r="H253" s="9"/>
      <c r="I253" s="9">
        <v>6</v>
      </c>
      <c r="J253" s="9">
        <v>15</v>
      </c>
      <c r="K253" s="9">
        <f t="shared" si="406"/>
        <v>10</v>
      </c>
      <c r="L253" s="9"/>
      <c r="M253" s="9">
        <v>60</v>
      </c>
      <c r="N253" s="12"/>
      <c r="O253" s="13">
        <f t="shared" si="407"/>
        <v>10</v>
      </c>
      <c r="P253" s="14"/>
      <c r="Q253" s="15">
        <f t="shared" si="408"/>
        <v>0</v>
      </c>
      <c r="R253" s="16">
        <f t="shared" si="409"/>
        <v>40</v>
      </c>
      <c r="S253" s="15">
        <f t="shared" si="410"/>
        <v>40</v>
      </c>
      <c r="T253" s="177"/>
      <c r="V253" s="85"/>
    </row>
    <row r="254" spans="1:22" s="27" customFormat="1">
      <c r="A254" s="98" t="s">
        <v>134</v>
      </c>
      <c r="B254" s="8" t="s">
        <v>280</v>
      </c>
      <c r="C254" s="9">
        <v>1</v>
      </c>
      <c r="D254" s="8" t="s">
        <v>44</v>
      </c>
      <c r="E254" s="14" t="s">
        <v>224</v>
      </c>
      <c r="F254" s="24">
        <v>7</v>
      </c>
      <c r="G254" s="11" t="s">
        <v>37</v>
      </c>
      <c r="H254" s="9"/>
      <c r="I254" s="9">
        <v>6</v>
      </c>
      <c r="J254" s="9">
        <v>15</v>
      </c>
      <c r="K254" s="9">
        <f t="shared" ref="K254" si="411">J254-I254+1</f>
        <v>10</v>
      </c>
      <c r="L254" s="9"/>
      <c r="M254" s="9">
        <v>60</v>
      </c>
      <c r="N254" s="12"/>
      <c r="O254" s="13">
        <f t="shared" ref="O254" si="412">M254/6</f>
        <v>10</v>
      </c>
      <c r="P254" s="14"/>
      <c r="Q254" s="15">
        <f t="shared" ref="Q254" si="413">IF(K254=0,0,L254)</f>
        <v>0</v>
      </c>
      <c r="R254" s="16">
        <f t="shared" ref="R254" si="414">IF(K254=0,0,M254/1.5)</f>
        <v>40</v>
      </c>
      <c r="S254" s="15">
        <f t="shared" ref="S254" si="415">P254+Q254+R254</f>
        <v>40</v>
      </c>
      <c r="T254" s="177"/>
      <c r="V254" s="85"/>
    </row>
    <row r="255" spans="1:22" s="14" customFormat="1">
      <c r="A255" s="207" t="s">
        <v>135</v>
      </c>
      <c r="B255" s="8" t="s">
        <v>350</v>
      </c>
      <c r="C255" s="9">
        <v>1</v>
      </c>
      <c r="D255" s="8" t="s">
        <v>44</v>
      </c>
      <c r="E255" s="14" t="s">
        <v>351</v>
      </c>
      <c r="F255" s="9">
        <v>7</v>
      </c>
      <c r="G255" s="11" t="s">
        <v>288</v>
      </c>
      <c r="H255" s="9"/>
      <c r="I255" s="9">
        <v>6</v>
      </c>
      <c r="J255" s="9">
        <v>10</v>
      </c>
      <c r="K255" s="9">
        <f t="shared" ref="K255" si="416">J255-I255+1</f>
        <v>5</v>
      </c>
      <c r="L255" s="9"/>
      <c r="M255" s="9">
        <v>30</v>
      </c>
      <c r="N255" s="12"/>
      <c r="O255" s="13">
        <f t="shared" ref="O255" si="417">M255/6</f>
        <v>5</v>
      </c>
      <c r="Q255" s="15">
        <f t="shared" ref="Q255" si="418">IF(K255=0,0,L255)</f>
        <v>0</v>
      </c>
      <c r="R255" s="16">
        <f t="shared" ref="R255" si="419">IF(K255=0,0,M255/1.5)</f>
        <v>20</v>
      </c>
      <c r="S255" s="15">
        <f t="shared" ref="S255" si="420">P255+Q255+R255</f>
        <v>20</v>
      </c>
      <c r="T255" s="177"/>
      <c r="V255" s="208"/>
    </row>
    <row r="256" spans="1:22" s="14" customFormat="1">
      <c r="A256" s="207" t="s">
        <v>134</v>
      </c>
      <c r="B256" s="8" t="s">
        <v>397</v>
      </c>
      <c r="C256" s="9">
        <v>1</v>
      </c>
      <c r="D256" s="8" t="s">
        <v>44</v>
      </c>
      <c r="E256" s="14" t="s">
        <v>354</v>
      </c>
      <c r="F256" s="9" t="s">
        <v>291</v>
      </c>
      <c r="G256" s="11" t="s">
        <v>36</v>
      </c>
      <c r="H256" s="9"/>
      <c r="I256" s="9">
        <v>16</v>
      </c>
      <c r="J256" s="9">
        <v>23</v>
      </c>
      <c r="K256" s="9">
        <f>J256-I256+1</f>
        <v>8</v>
      </c>
      <c r="L256" s="9"/>
      <c r="M256" s="9">
        <v>30</v>
      </c>
      <c r="N256" s="12"/>
      <c r="O256" s="13">
        <f>M256/6</f>
        <v>5</v>
      </c>
      <c r="Q256" s="15">
        <f>IF(K256=0,0,L256)</f>
        <v>0</v>
      </c>
      <c r="R256" s="16">
        <f>IF(K256=0,0,M256/1.5)</f>
        <v>20</v>
      </c>
      <c r="S256" s="15">
        <f>P256+Q256+R256</f>
        <v>20</v>
      </c>
      <c r="T256" s="177"/>
      <c r="V256" s="208"/>
    </row>
    <row r="257" spans="1:22" s="14" customFormat="1">
      <c r="A257" s="207" t="s">
        <v>134</v>
      </c>
      <c r="B257" s="8" t="s">
        <v>398</v>
      </c>
      <c r="C257" s="9">
        <v>1</v>
      </c>
      <c r="D257" s="8" t="s">
        <v>44</v>
      </c>
      <c r="E257" s="14" t="s">
        <v>354</v>
      </c>
      <c r="F257" s="9" t="s">
        <v>291</v>
      </c>
      <c r="G257" s="11" t="s">
        <v>37</v>
      </c>
      <c r="H257" s="9"/>
      <c r="I257" s="9">
        <v>16</v>
      </c>
      <c r="J257" s="9">
        <v>23</v>
      </c>
      <c r="K257" s="9">
        <f>J257-I257+1</f>
        <v>8</v>
      </c>
      <c r="L257" s="9"/>
      <c r="M257" s="9">
        <v>30</v>
      </c>
      <c r="N257" s="12"/>
      <c r="O257" s="13">
        <f>M257/6</f>
        <v>5</v>
      </c>
      <c r="Q257" s="15">
        <f>IF(K257=0,0,L257)</f>
        <v>0</v>
      </c>
      <c r="R257" s="16">
        <f>IF(K257=0,0,M257/1.5)</f>
        <v>20</v>
      </c>
      <c r="S257" s="15">
        <f>P257+Q257+R257</f>
        <v>20</v>
      </c>
      <c r="T257" s="177">
        <f>SUM(S233:S257)</f>
        <v>540</v>
      </c>
      <c r="V257" s="208"/>
    </row>
    <row r="258" spans="1:22" s="27" customFormat="1" ht="25.5">
      <c r="A258" s="3" t="s">
        <v>15</v>
      </c>
      <c r="B258" s="3" t="s">
        <v>16</v>
      </c>
      <c r="C258" s="4" t="s">
        <v>149</v>
      </c>
      <c r="D258" s="3" t="s">
        <v>17</v>
      </c>
      <c r="E258" s="3" t="s">
        <v>18</v>
      </c>
      <c r="F258" s="3" t="s">
        <v>19</v>
      </c>
      <c r="G258" s="3" t="s">
        <v>20</v>
      </c>
      <c r="H258" s="4" t="s">
        <v>1</v>
      </c>
      <c r="I258" s="3" t="s">
        <v>21</v>
      </c>
      <c r="J258" s="3" t="s">
        <v>22</v>
      </c>
      <c r="K258" s="4" t="s">
        <v>2</v>
      </c>
      <c r="L258" s="3" t="s">
        <v>33</v>
      </c>
      <c r="M258" s="3" t="s">
        <v>34</v>
      </c>
      <c r="N258" s="5" t="s">
        <v>3</v>
      </c>
      <c r="O258" s="5" t="s">
        <v>4</v>
      </c>
      <c r="P258" s="4" t="s">
        <v>32</v>
      </c>
      <c r="Q258" s="3" t="s">
        <v>5</v>
      </c>
      <c r="R258" s="3" t="s">
        <v>6</v>
      </c>
      <c r="S258" s="6" t="s">
        <v>7</v>
      </c>
      <c r="T258" s="179"/>
      <c r="U258" s="84" t="s">
        <v>105</v>
      </c>
      <c r="V258" s="84" t="s">
        <v>106</v>
      </c>
    </row>
    <row r="259" spans="1:22" s="27" customFormat="1">
      <c r="A259" s="98" t="s">
        <v>135</v>
      </c>
      <c r="B259" s="8" t="s">
        <v>174</v>
      </c>
      <c r="C259" s="9">
        <v>1</v>
      </c>
      <c r="D259" s="8" t="s">
        <v>104</v>
      </c>
      <c r="E259" s="14" t="s">
        <v>351</v>
      </c>
      <c r="F259" s="24">
        <v>2</v>
      </c>
      <c r="G259" s="11" t="s">
        <v>36</v>
      </c>
      <c r="H259" s="9"/>
      <c r="I259" s="9">
        <v>1</v>
      </c>
      <c r="J259" s="9">
        <v>5</v>
      </c>
      <c r="K259" s="9">
        <f t="shared" ref="K259:K262" si="421">J259-I259+1</f>
        <v>5</v>
      </c>
      <c r="L259" s="9"/>
      <c r="M259" s="9">
        <v>30</v>
      </c>
      <c r="N259" s="12"/>
      <c r="O259" s="13">
        <f>M259/6</f>
        <v>5</v>
      </c>
      <c r="P259" s="14"/>
      <c r="Q259" s="15">
        <f t="shared" ref="Q259:Q262" si="422">IF(K259=0,0,L259)</f>
        <v>0</v>
      </c>
      <c r="R259" s="16">
        <f t="shared" ref="R259:R262" si="423">IF(K259=0,0,M259/1.5)</f>
        <v>20</v>
      </c>
      <c r="S259" s="15">
        <f t="shared" ref="S259:S262" si="424">P259+Q259+R259</f>
        <v>20</v>
      </c>
      <c r="T259" s="177"/>
      <c r="V259" s="85"/>
    </row>
    <row r="260" spans="1:22" s="27" customFormat="1">
      <c r="A260" s="98" t="s">
        <v>135</v>
      </c>
      <c r="B260" s="8" t="s">
        <v>175</v>
      </c>
      <c r="C260" s="9">
        <v>1</v>
      </c>
      <c r="D260" s="8" t="s">
        <v>104</v>
      </c>
      <c r="E260" s="14" t="s">
        <v>351</v>
      </c>
      <c r="F260" s="24">
        <v>2</v>
      </c>
      <c r="G260" s="11" t="s">
        <v>37</v>
      </c>
      <c r="H260" s="9"/>
      <c r="I260" s="9">
        <v>1</v>
      </c>
      <c r="J260" s="9">
        <v>5</v>
      </c>
      <c r="K260" s="9">
        <f t="shared" si="421"/>
        <v>5</v>
      </c>
      <c r="L260" s="9"/>
      <c r="M260" s="9">
        <v>30</v>
      </c>
      <c r="N260" s="12"/>
      <c r="O260" s="13">
        <f>M260/6</f>
        <v>5</v>
      </c>
      <c r="P260" s="14"/>
      <c r="Q260" s="15">
        <f t="shared" si="422"/>
        <v>0</v>
      </c>
      <c r="R260" s="16">
        <f t="shared" si="423"/>
        <v>20</v>
      </c>
      <c r="S260" s="15">
        <f t="shared" si="424"/>
        <v>20</v>
      </c>
      <c r="T260" s="177"/>
      <c r="V260" s="85"/>
    </row>
    <row r="261" spans="1:22" s="27" customFormat="1">
      <c r="A261" s="98" t="s">
        <v>135</v>
      </c>
      <c r="B261" s="8" t="s">
        <v>182</v>
      </c>
      <c r="C261" s="9">
        <v>1</v>
      </c>
      <c r="D261" s="8" t="s">
        <v>104</v>
      </c>
      <c r="E261" s="14" t="s">
        <v>351</v>
      </c>
      <c r="F261" s="24">
        <v>3</v>
      </c>
      <c r="G261" s="11" t="s">
        <v>36</v>
      </c>
      <c r="H261" s="9"/>
      <c r="I261" s="9">
        <v>1</v>
      </c>
      <c r="J261" s="9">
        <v>5</v>
      </c>
      <c r="K261" s="9">
        <f t="shared" si="421"/>
        <v>5</v>
      </c>
      <c r="L261" s="9"/>
      <c r="M261" s="9">
        <v>30</v>
      </c>
      <c r="N261" s="12"/>
      <c r="O261" s="13">
        <f t="shared" ref="O261:O264" si="425">M261/6</f>
        <v>5</v>
      </c>
      <c r="P261" s="14"/>
      <c r="Q261" s="15">
        <f t="shared" si="422"/>
        <v>0</v>
      </c>
      <c r="R261" s="16">
        <f t="shared" si="423"/>
        <v>20</v>
      </c>
      <c r="S261" s="15">
        <f t="shared" si="424"/>
        <v>20</v>
      </c>
      <c r="T261" s="177"/>
      <c r="V261" s="85"/>
    </row>
    <row r="262" spans="1:22" s="27" customFormat="1">
      <c r="A262" s="98" t="s">
        <v>135</v>
      </c>
      <c r="B262" s="8" t="s">
        <v>183</v>
      </c>
      <c r="C262" s="9">
        <v>1</v>
      </c>
      <c r="D262" s="8" t="s">
        <v>104</v>
      </c>
      <c r="E262" s="14" t="s">
        <v>351</v>
      </c>
      <c r="F262" s="24">
        <v>3</v>
      </c>
      <c r="G262" s="11" t="s">
        <v>37</v>
      </c>
      <c r="H262" s="9"/>
      <c r="I262" s="9">
        <v>1</v>
      </c>
      <c r="J262" s="9">
        <v>5</v>
      </c>
      <c r="K262" s="9">
        <f t="shared" si="421"/>
        <v>5</v>
      </c>
      <c r="L262" s="9"/>
      <c r="M262" s="9">
        <v>30</v>
      </c>
      <c r="N262" s="12"/>
      <c r="O262" s="13">
        <f t="shared" si="425"/>
        <v>5</v>
      </c>
      <c r="P262" s="14"/>
      <c r="Q262" s="15">
        <f t="shared" si="422"/>
        <v>0</v>
      </c>
      <c r="R262" s="16">
        <f t="shared" si="423"/>
        <v>20</v>
      </c>
      <c r="S262" s="15">
        <f t="shared" si="424"/>
        <v>20</v>
      </c>
      <c r="T262" s="177"/>
      <c r="V262" s="85"/>
    </row>
    <row r="263" spans="1:22" s="27" customFormat="1">
      <c r="A263" s="98" t="s">
        <v>135</v>
      </c>
      <c r="B263" s="8" t="s">
        <v>286</v>
      </c>
      <c r="C263" s="9">
        <v>1</v>
      </c>
      <c r="D263" s="8" t="s">
        <v>104</v>
      </c>
      <c r="E263" s="14" t="s">
        <v>99</v>
      </c>
      <c r="F263" s="24">
        <v>3</v>
      </c>
      <c r="G263" s="11" t="s">
        <v>36</v>
      </c>
      <c r="H263" s="9"/>
      <c r="I263" s="9">
        <v>6</v>
      </c>
      <c r="J263" s="9">
        <v>15</v>
      </c>
      <c r="K263" s="9">
        <f t="shared" ref="K263:K264" si="426">J263-I263+1</f>
        <v>10</v>
      </c>
      <c r="L263" s="9"/>
      <c r="M263" s="9">
        <v>60</v>
      </c>
      <c r="N263" s="12"/>
      <c r="O263" s="13">
        <f t="shared" si="425"/>
        <v>10</v>
      </c>
      <c r="P263" s="14"/>
      <c r="Q263" s="15">
        <f t="shared" ref="Q263:Q264" si="427">IF(K263=0,0,L263)</f>
        <v>0</v>
      </c>
      <c r="R263" s="16">
        <f t="shared" ref="R263:R264" si="428">IF(K263=0,0,M263/1.5)</f>
        <v>40</v>
      </c>
      <c r="S263" s="15">
        <f t="shared" ref="S263:S264" si="429">P263+Q263+R263</f>
        <v>40</v>
      </c>
      <c r="T263" s="177"/>
      <c r="V263" s="85"/>
    </row>
    <row r="264" spans="1:22" s="27" customFormat="1">
      <c r="A264" s="98" t="s">
        <v>135</v>
      </c>
      <c r="B264" s="8" t="s">
        <v>289</v>
      </c>
      <c r="C264" s="9">
        <v>1</v>
      </c>
      <c r="D264" s="8" t="s">
        <v>104</v>
      </c>
      <c r="E264" s="14" t="s">
        <v>99</v>
      </c>
      <c r="F264" s="24">
        <v>3</v>
      </c>
      <c r="G264" s="11" t="s">
        <v>37</v>
      </c>
      <c r="H264" s="9"/>
      <c r="I264" s="9">
        <v>6</v>
      </c>
      <c r="J264" s="9">
        <v>15</v>
      </c>
      <c r="K264" s="9">
        <f t="shared" si="426"/>
        <v>10</v>
      </c>
      <c r="L264" s="9"/>
      <c r="M264" s="9">
        <v>60</v>
      </c>
      <c r="N264" s="12"/>
      <c r="O264" s="13">
        <f t="shared" si="425"/>
        <v>10</v>
      </c>
      <c r="P264" s="14"/>
      <c r="Q264" s="15">
        <f t="shared" si="427"/>
        <v>0</v>
      </c>
      <c r="R264" s="16">
        <f t="shared" si="428"/>
        <v>40</v>
      </c>
      <c r="S264" s="15">
        <f t="shared" si="429"/>
        <v>40</v>
      </c>
      <c r="T264" s="177"/>
      <c r="V264" s="85"/>
    </row>
    <row r="265" spans="1:22" s="14" customFormat="1">
      <c r="A265" s="207" t="s">
        <v>135</v>
      </c>
      <c r="B265" s="8" t="s">
        <v>337</v>
      </c>
      <c r="C265" s="9">
        <v>1</v>
      </c>
      <c r="D265" s="8" t="s">
        <v>104</v>
      </c>
      <c r="E265" s="14" t="s">
        <v>351</v>
      </c>
      <c r="F265" s="9">
        <v>3</v>
      </c>
      <c r="G265" s="11" t="s">
        <v>37</v>
      </c>
      <c r="H265" s="9"/>
      <c r="I265" s="9">
        <v>16</v>
      </c>
      <c r="J265" s="9">
        <v>23</v>
      </c>
      <c r="K265" s="9">
        <f>J265-I265+1</f>
        <v>8</v>
      </c>
      <c r="L265" s="9"/>
      <c r="M265" s="9">
        <v>30</v>
      </c>
      <c r="N265" s="12"/>
      <c r="O265" s="13">
        <f>M265/6</f>
        <v>5</v>
      </c>
      <c r="Q265" s="15">
        <f>IF(K265=0,0,L265)</f>
        <v>0</v>
      </c>
      <c r="R265" s="16">
        <f>IF(K265=0,0,M265/1.5)</f>
        <v>20</v>
      </c>
      <c r="S265" s="15">
        <f>P265+Q265+R265</f>
        <v>20</v>
      </c>
      <c r="T265" s="177"/>
      <c r="V265" s="208"/>
    </row>
    <row r="266" spans="1:22" s="40" customFormat="1">
      <c r="A266" s="174" t="s">
        <v>135</v>
      </c>
      <c r="B266" s="38" t="s">
        <v>347</v>
      </c>
      <c r="C266" s="39">
        <v>1</v>
      </c>
      <c r="D266" s="38" t="s">
        <v>104</v>
      </c>
      <c r="E266" s="40" t="s">
        <v>351</v>
      </c>
      <c r="F266" s="39">
        <v>4</v>
      </c>
      <c r="G266" s="41" t="s">
        <v>36</v>
      </c>
      <c r="H266" s="39"/>
      <c r="I266" s="39">
        <v>16</v>
      </c>
      <c r="J266" s="39">
        <v>23</v>
      </c>
      <c r="K266" s="39">
        <f>J266-I266+1</f>
        <v>8</v>
      </c>
      <c r="L266" s="39"/>
      <c r="M266" s="39">
        <v>30</v>
      </c>
      <c r="N266" s="42"/>
      <c r="O266" s="43">
        <f>M266/6</f>
        <v>5</v>
      </c>
      <c r="Q266" s="44">
        <f>IF(K266=0,0,L266)</f>
        <v>0</v>
      </c>
      <c r="R266" s="97">
        <f>IF(K266=0,0,M266/1.5)</f>
        <v>20</v>
      </c>
      <c r="S266" s="44">
        <f>P266+Q266+R266</f>
        <v>20</v>
      </c>
      <c r="T266" s="232"/>
      <c r="V266" s="172"/>
    </row>
    <row r="267" spans="1:22" s="40" customFormat="1">
      <c r="A267" s="174" t="s">
        <v>135</v>
      </c>
      <c r="B267" s="38" t="s">
        <v>360</v>
      </c>
      <c r="C267" s="39">
        <v>1</v>
      </c>
      <c r="D267" s="38" t="s">
        <v>104</v>
      </c>
      <c r="E267" s="40" t="s">
        <v>351</v>
      </c>
      <c r="F267" s="39">
        <v>4</v>
      </c>
      <c r="G267" s="41" t="s">
        <v>36</v>
      </c>
      <c r="H267" s="39"/>
      <c r="I267" s="39">
        <v>6</v>
      </c>
      <c r="J267" s="39">
        <v>10</v>
      </c>
      <c r="K267" s="39">
        <f t="shared" ref="K267" si="430">J267-I267+1</f>
        <v>5</v>
      </c>
      <c r="L267" s="39"/>
      <c r="M267" s="39">
        <v>30</v>
      </c>
      <c r="N267" s="42"/>
      <c r="O267" s="43">
        <f t="shared" ref="O267" si="431">M267/6</f>
        <v>5</v>
      </c>
      <c r="Q267" s="44">
        <f t="shared" ref="Q267" si="432">IF(K267=0,0,L267)</f>
        <v>0</v>
      </c>
      <c r="R267" s="97">
        <f t="shared" ref="R267" si="433">IF(K267=0,0,M267/1.5)</f>
        <v>20</v>
      </c>
      <c r="S267" s="44">
        <f t="shared" ref="S267" si="434">P267+Q267+R267</f>
        <v>20</v>
      </c>
      <c r="T267" s="232"/>
      <c r="V267" s="172"/>
    </row>
    <row r="268" spans="1:22" s="27" customFormat="1">
      <c r="A268" s="98" t="s">
        <v>135</v>
      </c>
      <c r="B268" s="8" t="s">
        <v>181</v>
      </c>
      <c r="C268" s="9">
        <v>1</v>
      </c>
      <c r="D268" s="8" t="s">
        <v>104</v>
      </c>
      <c r="E268" s="14" t="s">
        <v>274</v>
      </c>
      <c r="F268" s="24">
        <v>4</v>
      </c>
      <c r="G268" s="11" t="s">
        <v>36</v>
      </c>
      <c r="H268" s="9"/>
      <c r="I268" s="9">
        <v>11</v>
      </c>
      <c r="J268" s="9">
        <v>15</v>
      </c>
      <c r="K268" s="9">
        <f t="shared" ref="K268:K274" si="435">J268-I268+1</f>
        <v>5</v>
      </c>
      <c r="L268" s="9"/>
      <c r="M268" s="9">
        <v>30</v>
      </c>
      <c r="N268" s="12"/>
      <c r="O268" s="13">
        <f t="shared" ref="O268:O269" si="436">M268/6</f>
        <v>5</v>
      </c>
      <c r="P268" s="14"/>
      <c r="Q268" s="15">
        <f t="shared" ref="Q268:Q274" si="437">IF(K268=0,0,L268)</f>
        <v>0</v>
      </c>
      <c r="R268" s="16">
        <f t="shared" ref="R268:R274" si="438">IF(K268=0,0,M268/1.5)</f>
        <v>20</v>
      </c>
      <c r="S268" s="15">
        <f t="shared" ref="S268:S274" si="439">P268+Q268+R268</f>
        <v>20</v>
      </c>
      <c r="T268" s="177"/>
      <c r="V268" s="85"/>
    </row>
    <row r="269" spans="1:22" s="27" customFormat="1">
      <c r="A269" s="98" t="s">
        <v>135</v>
      </c>
      <c r="B269" s="8" t="s">
        <v>184</v>
      </c>
      <c r="C269" s="9">
        <v>1</v>
      </c>
      <c r="D269" s="8" t="s">
        <v>104</v>
      </c>
      <c r="E269" s="14" t="s">
        <v>274</v>
      </c>
      <c r="F269" s="24">
        <v>4</v>
      </c>
      <c r="G269" s="11" t="s">
        <v>37</v>
      </c>
      <c r="H269" s="9"/>
      <c r="I269" s="9">
        <v>11</v>
      </c>
      <c r="J269" s="9">
        <v>15</v>
      </c>
      <c r="K269" s="9">
        <f t="shared" si="435"/>
        <v>5</v>
      </c>
      <c r="L269" s="9"/>
      <c r="M269" s="9">
        <v>30</v>
      </c>
      <c r="N269" s="12"/>
      <c r="O269" s="13">
        <f t="shared" si="436"/>
        <v>5</v>
      </c>
      <c r="P269" s="14"/>
      <c r="Q269" s="15">
        <f t="shared" si="437"/>
        <v>0</v>
      </c>
      <c r="R269" s="16">
        <f t="shared" si="438"/>
        <v>20</v>
      </c>
      <c r="S269" s="15">
        <f t="shared" si="439"/>
        <v>20</v>
      </c>
      <c r="T269" s="177"/>
      <c r="V269" s="85"/>
    </row>
    <row r="270" spans="1:22" s="40" customFormat="1">
      <c r="A270" s="174" t="s">
        <v>135</v>
      </c>
      <c r="B270" s="38" t="s">
        <v>283</v>
      </c>
      <c r="C270" s="39">
        <v>1</v>
      </c>
      <c r="D270" s="38" t="s">
        <v>104</v>
      </c>
      <c r="E270" s="40" t="s">
        <v>99</v>
      </c>
      <c r="F270" s="39">
        <v>5</v>
      </c>
      <c r="G270" s="41" t="s">
        <v>36</v>
      </c>
      <c r="H270" s="39"/>
      <c r="I270" s="39">
        <v>6</v>
      </c>
      <c r="J270" s="39">
        <v>15</v>
      </c>
      <c r="K270" s="39">
        <f>J270-I270+1</f>
        <v>10</v>
      </c>
      <c r="L270" s="39"/>
      <c r="M270" s="39">
        <v>60</v>
      </c>
      <c r="N270" s="42"/>
      <c r="O270" s="43">
        <f>M270/6</f>
        <v>10</v>
      </c>
      <c r="Q270" s="44">
        <f>IF(K270=0,0,L270)</f>
        <v>0</v>
      </c>
      <c r="R270" s="97">
        <f>IF(K270=0,0,M270/1.5)</f>
        <v>40</v>
      </c>
      <c r="S270" s="44">
        <f>P270+Q270+R270</f>
        <v>40</v>
      </c>
      <c r="T270" s="232"/>
      <c r="V270" s="172"/>
    </row>
    <row r="271" spans="1:22" s="14" customFormat="1">
      <c r="A271" s="207" t="s">
        <v>135</v>
      </c>
      <c r="B271" s="8" t="s">
        <v>216</v>
      </c>
      <c r="C271" s="9">
        <v>1</v>
      </c>
      <c r="D271" s="8" t="s">
        <v>104</v>
      </c>
      <c r="E271" s="14" t="s">
        <v>99</v>
      </c>
      <c r="F271" s="9">
        <v>5</v>
      </c>
      <c r="G271" s="11" t="s">
        <v>37</v>
      </c>
      <c r="H271" s="9"/>
      <c r="I271" s="9">
        <v>11</v>
      </c>
      <c r="J271" s="9">
        <v>15</v>
      </c>
      <c r="K271" s="9">
        <f>J271-I271+1</f>
        <v>5</v>
      </c>
      <c r="L271" s="9"/>
      <c r="M271" s="9">
        <v>30</v>
      </c>
      <c r="N271" s="12"/>
      <c r="O271" s="13">
        <f>M271/6</f>
        <v>5</v>
      </c>
      <c r="Q271" s="15">
        <f>IF(K271=0,0,L271)</f>
        <v>0</v>
      </c>
      <c r="R271" s="16">
        <f>IF(K271=0,0,M271/1.5)</f>
        <v>20</v>
      </c>
      <c r="S271" s="15">
        <f>P271+Q271+R271</f>
        <v>20</v>
      </c>
      <c r="T271" s="177"/>
      <c r="V271" s="208"/>
    </row>
    <row r="272" spans="1:22" s="40" customFormat="1">
      <c r="A272" s="174" t="s">
        <v>135</v>
      </c>
      <c r="B272" s="38" t="s">
        <v>293</v>
      </c>
      <c r="C272" s="39">
        <v>1</v>
      </c>
      <c r="D272" s="38" t="s">
        <v>104</v>
      </c>
      <c r="E272" s="40" t="s">
        <v>99</v>
      </c>
      <c r="F272" s="39">
        <v>6</v>
      </c>
      <c r="G272" s="41" t="s">
        <v>36</v>
      </c>
      <c r="H272" s="39"/>
      <c r="I272" s="39">
        <v>11</v>
      </c>
      <c r="J272" s="39">
        <v>23</v>
      </c>
      <c r="K272" s="39">
        <f>J272-I272+1</f>
        <v>13</v>
      </c>
      <c r="L272" s="39"/>
      <c r="M272" s="39">
        <v>60</v>
      </c>
      <c r="N272" s="42"/>
      <c r="O272" s="43">
        <f>M272/6</f>
        <v>10</v>
      </c>
      <c r="Q272" s="44">
        <f>IF(K272=0,0,L272)</f>
        <v>0</v>
      </c>
      <c r="R272" s="97">
        <f>IF(K272=0,0,M272/1.5)</f>
        <v>40</v>
      </c>
      <c r="S272" s="44">
        <f>P272+Q272+R272</f>
        <v>40</v>
      </c>
      <c r="T272" s="232"/>
      <c r="V272" s="172"/>
    </row>
    <row r="273" spans="1:22" s="27" customFormat="1">
      <c r="A273" s="98" t="s">
        <v>135</v>
      </c>
      <c r="B273" s="8" t="s">
        <v>153</v>
      </c>
      <c r="C273" s="9">
        <v>1</v>
      </c>
      <c r="D273" s="8" t="s">
        <v>104</v>
      </c>
      <c r="E273" s="14" t="s">
        <v>99</v>
      </c>
      <c r="F273" s="24" t="s">
        <v>78</v>
      </c>
      <c r="G273" s="11" t="s">
        <v>36</v>
      </c>
      <c r="H273" s="9"/>
      <c r="I273" s="9">
        <v>1</v>
      </c>
      <c r="J273" s="9">
        <v>5</v>
      </c>
      <c r="K273" s="9">
        <f t="shared" si="435"/>
        <v>5</v>
      </c>
      <c r="L273" s="9"/>
      <c r="M273" s="9">
        <v>60</v>
      </c>
      <c r="N273" s="12"/>
      <c r="O273" s="13">
        <f t="shared" ref="O273:O275" si="440">M273/6</f>
        <v>10</v>
      </c>
      <c r="P273" s="14"/>
      <c r="Q273" s="15">
        <f t="shared" si="437"/>
        <v>0</v>
      </c>
      <c r="R273" s="16">
        <f t="shared" si="438"/>
        <v>40</v>
      </c>
      <c r="S273" s="15">
        <f t="shared" si="439"/>
        <v>40</v>
      </c>
      <c r="T273" s="177"/>
      <c r="V273" s="85"/>
    </row>
    <row r="274" spans="1:22" s="27" customFormat="1">
      <c r="A274" s="98" t="s">
        <v>135</v>
      </c>
      <c r="B274" s="8" t="s">
        <v>154</v>
      </c>
      <c r="C274" s="9">
        <v>1</v>
      </c>
      <c r="D274" s="8" t="s">
        <v>104</v>
      </c>
      <c r="E274" s="14" t="s">
        <v>99</v>
      </c>
      <c r="F274" s="24" t="s">
        <v>78</v>
      </c>
      <c r="G274" s="11" t="s">
        <v>36</v>
      </c>
      <c r="H274" s="9"/>
      <c r="I274" s="9">
        <v>6</v>
      </c>
      <c r="J274" s="9">
        <v>10</v>
      </c>
      <c r="K274" s="9">
        <f t="shared" si="435"/>
        <v>5</v>
      </c>
      <c r="L274" s="9"/>
      <c r="M274" s="9">
        <v>60</v>
      </c>
      <c r="N274" s="12"/>
      <c r="O274" s="13">
        <f t="shared" si="440"/>
        <v>10</v>
      </c>
      <c r="P274" s="14"/>
      <c r="Q274" s="15">
        <f t="shared" si="437"/>
        <v>0</v>
      </c>
      <c r="R274" s="16">
        <f t="shared" si="438"/>
        <v>40</v>
      </c>
      <c r="S274" s="15">
        <f t="shared" si="439"/>
        <v>40</v>
      </c>
      <c r="T274" s="177"/>
      <c r="V274" s="85"/>
    </row>
    <row r="275" spans="1:22" s="27" customFormat="1">
      <c r="A275" s="98" t="s">
        <v>135</v>
      </c>
      <c r="B275" s="8" t="s">
        <v>285</v>
      </c>
      <c r="C275" s="9">
        <v>1</v>
      </c>
      <c r="D275" s="8" t="s">
        <v>104</v>
      </c>
      <c r="E275" s="14" t="s">
        <v>99</v>
      </c>
      <c r="F275" s="24">
        <v>7</v>
      </c>
      <c r="G275" s="11" t="s">
        <v>37</v>
      </c>
      <c r="H275" s="9"/>
      <c r="I275" s="9">
        <v>6</v>
      </c>
      <c r="J275" s="9">
        <v>15</v>
      </c>
      <c r="K275" s="9">
        <f t="shared" ref="K275" si="441">J275-I275+1</f>
        <v>10</v>
      </c>
      <c r="L275" s="9"/>
      <c r="M275" s="9">
        <v>60</v>
      </c>
      <c r="N275" s="12"/>
      <c r="O275" s="13">
        <f t="shared" si="440"/>
        <v>10</v>
      </c>
      <c r="P275" s="14"/>
      <c r="Q275" s="15">
        <f t="shared" ref="Q275" si="442">IF(K275=0,0,L275)</f>
        <v>0</v>
      </c>
      <c r="R275" s="16">
        <f t="shared" ref="R275" si="443">IF(K275=0,0,M275/1.5)</f>
        <v>40</v>
      </c>
      <c r="S275" s="15">
        <f t="shared" ref="S275" si="444">P275+Q275+R275</f>
        <v>40</v>
      </c>
      <c r="T275" s="177"/>
      <c r="V275" s="85"/>
    </row>
    <row r="276" spans="1:22" s="110" customFormat="1">
      <c r="A276" s="131"/>
      <c r="B276" s="100" t="s">
        <v>269</v>
      </c>
      <c r="C276" s="101">
        <v>2</v>
      </c>
      <c r="D276" s="100" t="s">
        <v>104</v>
      </c>
      <c r="E276" s="103" t="s">
        <v>268</v>
      </c>
      <c r="F276" s="104"/>
      <c r="G276" s="105"/>
      <c r="H276" s="101"/>
      <c r="I276" s="101"/>
      <c r="J276" s="101"/>
      <c r="K276" s="101">
        <f t="shared" ref="K276" si="445">J276-I276+1</f>
        <v>1</v>
      </c>
      <c r="L276" s="101"/>
      <c r="M276" s="101">
        <v>30</v>
      </c>
      <c r="N276" s="106"/>
      <c r="O276" s="107">
        <f>M276/6</f>
        <v>5</v>
      </c>
      <c r="P276" s="103"/>
      <c r="Q276" s="108">
        <f t="shared" ref="Q276" si="446">IF(K276=0,0,L276)</f>
        <v>0</v>
      </c>
      <c r="R276" s="109">
        <f t="shared" ref="R276" si="447">IF(K276=0,0,M276/1.5)</f>
        <v>20</v>
      </c>
      <c r="S276" s="108">
        <f t="shared" ref="S276" si="448">P276+Q276+R276</f>
        <v>20</v>
      </c>
      <c r="T276" s="177">
        <f>SUM(S259:S276)</f>
        <v>500</v>
      </c>
      <c r="V276" s="128"/>
    </row>
    <row r="277" spans="1:22" s="27" customFormat="1" ht="25.5">
      <c r="A277" s="3" t="s">
        <v>15</v>
      </c>
      <c r="B277" s="3" t="s">
        <v>16</v>
      </c>
      <c r="C277" s="4" t="s">
        <v>149</v>
      </c>
      <c r="D277" s="3" t="s">
        <v>17</v>
      </c>
      <c r="E277" s="3" t="s">
        <v>18</v>
      </c>
      <c r="F277" s="3" t="s">
        <v>19</v>
      </c>
      <c r="G277" s="3" t="s">
        <v>20</v>
      </c>
      <c r="H277" s="4" t="s">
        <v>1</v>
      </c>
      <c r="I277" s="3" t="s">
        <v>21</v>
      </c>
      <c r="J277" s="3" t="s">
        <v>22</v>
      </c>
      <c r="K277" s="4" t="s">
        <v>2</v>
      </c>
      <c r="L277" s="3" t="s">
        <v>33</v>
      </c>
      <c r="M277" s="3" t="s">
        <v>34</v>
      </c>
      <c r="N277" s="5" t="s">
        <v>3</v>
      </c>
      <c r="O277" s="5" t="s">
        <v>4</v>
      </c>
      <c r="P277" s="4" t="s">
        <v>32</v>
      </c>
      <c r="Q277" s="3" t="s">
        <v>5</v>
      </c>
      <c r="R277" s="3" t="s">
        <v>6</v>
      </c>
      <c r="S277" s="6" t="s">
        <v>7</v>
      </c>
      <c r="T277" s="179"/>
      <c r="U277" s="84" t="s">
        <v>105</v>
      </c>
      <c r="V277" s="84" t="s">
        <v>106</v>
      </c>
    </row>
    <row r="278" spans="1:22" s="27" customFormat="1">
      <c r="A278" s="98" t="s">
        <v>250</v>
      </c>
      <c r="B278" s="8" t="s">
        <v>145</v>
      </c>
      <c r="C278" s="9">
        <v>1</v>
      </c>
      <c r="D278" s="8" t="s">
        <v>40</v>
      </c>
      <c r="E278" s="14" t="s">
        <v>84</v>
      </c>
      <c r="F278" s="24">
        <v>7</v>
      </c>
      <c r="G278" s="11" t="s">
        <v>75</v>
      </c>
      <c r="H278" s="9"/>
      <c r="I278" s="9">
        <v>1</v>
      </c>
      <c r="J278" s="9">
        <v>10</v>
      </c>
      <c r="K278" s="9">
        <f t="shared" ref="K278:K288" si="449">J278-I278+1</f>
        <v>10</v>
      </c>
      <c r="L278" s="9">
        <v>30</v>
      </c>
      <c r="M278" s="9"/>
      <c r="N278" s="12"/>
      <c r="O278" s="13">
        <f t="shared" ref="O278:O288" si="450">M278/6</f>
        <v>0</v>
      </c>
      <c r="P278" s="14"/>
      <c r="Q278" s="15">
        <f t="shared" ref="Q278:Q288" si="451">IF(K278=0,0,L278)</f>
        <v>30</v>
      </c>
      <c r="R278" s="16">
        <f t="shared" ref="R278:R288" si="452">IF(K278=0,0,M278/1.5)</f>
        <v>0</v>
      </c>
      <c r="S278" s="15">
        <f t="shared" ref="S278:S288" si="453">P278+Q278+R278</f>
        <v>30</v>
      </c>
      <c r="T278" s="177"/>
      <c r="V278" s="85"/>
    </row>
    <row r="279" spans="1:22" s="27" customFormat="1">
      <c r="A279" s="98" t="s">
        <v>251</v>
      </c>
      <c r="B279" s="8" t="s">
        <v>146</v>
      </c>
      <c r="C279" s="9">
        <v>1</v>
      </c>
      <c r="D279" s="8" t="s">
        <v>40</v>
      </c>
      <c r="E279" s="14" t="s">
        <v>84</v>
      </c>
      <c r="F279" s="24">
        <v>7</v>
      </c>
      <c r="G279" s="11" t="s">
        <v>83</v>
      </c>
      <c r="H279" s="9"/>
      <c r="I279" s="9">
        <v>1</v>
      </c>
      <c r="J279" s="9">
        <v>10</v>
      </c>
      <c r="K279" s="9">
        <f t="shared" si="449"/>
        <v>10</v>
      </c>
      <c r="L279" s="9">
        <v>30</v>
      </c>
      <c r="M279" s="9"/>
      <c r="N279" s="12"/>
      <c r="O279" s="13">
        <f t="shared" si="450"/>
        <v>0</v>
      </c>
      <c r="P279" s="14"/>
      <c r="Q279" s="15">
        <f t="shared" si="451"/>
        <v>30</v>
      </c>
      <c r="R279" s="16">
        <f t="shared" si="452"/>
        <v>0</v>
      </c>
      <c r="S279" s="15">
        <f t="shared" si="453"/>
        <v>30</v>
      </c>
      <c r="T279" s="177"/>
      <c r="V279" s="85"/>
    </row>
    <row r="280" spans="1:22" s="27" customFormat="1">
      <c r="A280" s="98" t="s">
        <v>250</v>
      </c>
      <c r="B280" s="8" t="s">
        <v>160</v>
      </c>
      <c r="C280" s="9">
        <v>1</v>
      </c>
      <c r="D280" s="8" t="s">
        <v>40</v>
      </c>
      <c r="E280" s="14" t="s">
        <v>84</v>
      </c>
      <c r="F280" s="24">
        <v>7</v>
      </c>
      <c r="G280" s="11" t="s">
        <v>139</v>
      </c>
      <c r="H280" s="9"/>
      <c r="I280" s="9">
        <v>1</v>
      </c>
      <c r="J280" s="9">
        <v>10</v>
      </c>
      <c r="K280" s="9">
        <f t="shared" si="449"/>
        <v>10</v>
      </c>
      <c r="L280" s="9">
        <v>30</v>
      </c>
      <c r="M280" s="9"/>
      <c r="N280" s="12"/>
      <c r="O280" s="13">
        <f t="shared" si="450"/>
        <v>0</v>
      </c>
      <c r="P280" s="14"/>
      <c r="Q280" s="15">
        <f t="shared" si="451"/>
        <v>30</v>
      </c>
      <c r="R280" s="16">
        <f t="shared" si="452"/>
        <v>0</v>
      </c>
      <c r="S280" s="15">
        <f t="shared" si="453"/>
        <v>30</v>
      </c>
      <c r="T280" s="177"/>
      <c r="V280" s="85"/>
    </row>
    <row r="281" spans="1:22" s="27" customFormat="1">
      <c r="A281" s="98" t="s">
        <v>132</v>
      </c>
      <c r="B281" s="8" t="s">
        <v>225</v>
      </c>
      <c r="C281" s="9">
        <v>1</v>
      </c>
      <c r="D281" s="8" t="s">
        <v>40</v>
      </c>
      <c r="E281" s="14" t="s">
        <v>14</v>
      </c>
      <c r="F281" s="24" t="s">
        <v>77</v>
      </c>
      <c r="G281" s="11" t="s">
        <v>206</v>
      </c>
      <c r="H281" s="9"/>
      <c r="I281" s="9">
        <v>11</v>
      </c>
      <c r="J281" s="9">
        <v>15</v>
      </c>
      <c r="K281" s="9">
        <f t="shared" si="449"/>
        <v>5</v>
      </c>
      <c r="L281" s="9"/>
      <c r="M281" s="9">
        <v>60</v>
      </c>
      <c r="N281" s="12"/>
      <c r="O281" s="13">
        <f t="shared" si="450"/>
        <v>10</v>
      </c>
      <c r="P281" s="14"/>
      <c r="Q281" s="15">
        <f t="shared" si="451"/>
        <v>0</v>
      </c>
      <c r="R281" s="16">
        <f t="shared" si="452"/>
        <v>40</v>
      </c>
      <c r="S281" s="15">
        <f t="shared" si="453"/>
        <v>40</v>
      </c>
      <c r="T281" s="177"/>
      <c r="V281" s="85"/>
    </row>
    <row r="282" spans="1:22" s="27" customFormat="1">
      <c r="A282" s="98" t="s">
        <v>132</v>
      </c>
      <c r="B282" s="8" t="s">
        <v>226</v>
      </c>
      <c r="C282" s="9">
        <v>1</v>
      </c>
      <c r="D282" s="8" t="s">
        <v>40</v>
      </c>
      <c r="E282" s="14" t="s">
        <v>14</v>
      </c>
      <c r="F282" s="24" t="s">
        <v>77</v>
      </c>
      <c r="G282" s="11" t="s">
        <v>215</v>
      </c>
      <c r="H282" s="9"/>
      <c r="I282" s="9">
        <v>11</v>
      </c>
      <c r="J282" s="9">
        <v>15</v>
      </c>
      <c r="K282" s="9">
        <f t="shared" si="449"/>
        <v>5</v>
      </c>
      <c r="L282" s="9"/>
      <c r="M282" s="9">
        <v>60</v>
      </c>
      <c r="N282" s="12"/>
      <c r="O282" s="13">
        <f t="shared" si="450"/>
        <v>10</v>
      </c>
      <c r="P282" s="14"/>
      <c r="Q282" s="15">
        <f t="shared" si="451"/>
        <v>0</v>
      </c>
      <c r="R282" s="16">
        <f t="shared" si="452"/>
        <v>40</v>
      </c>
      <c r="S282" s="15">
        <f t="shared" si="453"/>
        <v>40</v>
      </c>
      <c r="T282" s="177"/>
      <c r="V282" s="85"/>
    </row>
    <row r="283" spans="1:22" s="27" customFormat="1">
      <c r="A283" s="98" t="s">
        <v>132</v>
      </c>
      <c r="B283" s="8" t="s">
        <v>227</v>
      </c>
      <c r="C283" s="9">
        <v>1</v>
      </c>
      <c r="D283" s="8" t="s">
        <v>40</v>
      </c>
      <c r="E283" s="14" t="s">
        <v>14</v>
      </c>
      <c r="F283" s="24" t="s">
        <v>80</v>
      </c>
      <c r="G283" s="11" t="s">
        <v>206</v>
      </c>
      <c r="H283" s="9"/>
      <c r="I283" s="9">
        <v>1</v>
      </c>
      <c r="J283" s="9">
        <v>5</v>
      </c>
      <c r="K283" s="9">
        <f t="shared" si="449"/>
        <v>5</v>
      </c>
      <c r="L283" s="9"/>
      <c r="M283" s="9">
        <v>60</v>
      </c>
      <c r="N283" s="12"/>
      <c r="O283" s="13">
        <f t="shared" si="450"/>
        <v>10</v>
      </c>
      <c r="P283" s="14"/>
      <c r="Q283" s="15">
        <f t="shared" si="451"/>
        <v>0</v>
      </c>
      <c r="R283" s="16">
        <f t="shared" si="452"/>
        <v>40</v>
      </c>
      <c r="S283" s="15">
        <f t="shared" si="453"/>
        <v>40</v>
      </c>
      <c r="T283" s="177"/>
      <c r="V283" s="85"/>
    </row>
    <row r="284" spans="1:22" s="27" customFormat="1">
      <c r="A284" s="98" t="s">
        <v>132</v>
      </c>
      <c r="B284" s="8" t="s">
        <v>228</v>
      </c>
      <c r="C284" s="9">
        <v>1</v>
      </c>
      <c r="D284" s="8" t="s">
        <v>40</v>
      </c>
      <c r="E284" s="14" t="s">
        <v>14</v>
      </c>
      <c r="F284" s="24" t="s">
        <v>80</v>
      </c>
      <c r="G284" s="11" t="s">
        <v>215</v>
      </c>
      <c r="H284" s="9"/>
      <c r="I284" s="9">
        <v>1</v>
      </c>
      <c r="J284" s="9">
        <v>5</v>
      </c>
      <c r="K284" s="9">
        <f t="shared" si="449"/>
        <v>5</v>
      </c>
      <c r="L284" s="9"/>
      <c r="M284" s="9">
        <v>60</v>
      </c>
      <c r="N284" s="12"/>
      <c r="O284" s="13">
        <f t="shared" si="450"/>
        <v>10</v>
      </c>
      <c r="P284" s="14"/>
      <c r="Q284" s="15">
        <f t="shared" si="451"/>
        <v>0</v>
      </c>
      <c r="R284" s="16">
        <f t="shared" si="452"/>
        <v>40</v>
      </c>
      <c r="S284" s="15">
        <f t="shared" si="453"/>
        <v>40</v>
      </c>
      <c r="T284" s="177"/>
      <c r="V284" s="85"/>
    </row>
    <row r="285" spans="1:22" s="14" customFormat="1">
      <c r="A285" s="207" t="s">
        <v>134</v>
      </c>
      <c r="B285" s="8" t="s">
        <v>381</v>
      </c>
      <c r="C285" s="9">
        <v>1</v>
      </c>
      <c r="D285" s="8" t="s">
        <v>40</v>
      </c>
      <c r="E285" s="14" t="s">
        <v>354</v>
      </c>
      <c r="F285" s="9">
        <v>5</v>
      </c>
      <c r="G285" s="11" t="s">
        <v>36</v>
      </c>
      <c r="H285" s="9"/>
      <c r="I285" s="9">
        <v>6</v>
      </c>
      <c r="J285" s="9">
        <v>10</v>
      </c>
      <c r="K285" s="9">
        <f>J285-I285+1</f>
        <v>5</v>
      </c>
      <c r="L285" s="9"/>
      <c r="M285" s="9">
        <v>30</v>
      </c>
      <c r="N285" s="12"/>
      <c r="O285" s="13">
        <f>M285/6</f>
        <v>5</v>
      </c>
      <c r="Q285" s="15">
        <f>IF(K285=0,0,L285)</f>
        <v>0</v>
      </c>
      <c r="R285" s="16">
        <f>IF(K285=0,0,M285/1.5)</f>
        <v>20</v>
      </c>
      <c r="S285" s="15">
        <f>P285+Q285+R285</f>
        <v>20</v>
      </c>
      <c r="T285" s="177"/>
      <c r="V285" s="208"/>
    </row>
    <row r="286" spans="1:22" s="14" customFormat="1">
      <c r="A286" s="207" t="s">
        <v>134</v>
      </c>
      <c r="B286" s="8" t="s">
        <v>382</v>
      </c>
      <c r="C286" s="9">
        <v>1</v>
      </c>
      <c r="D286" s="8" t="s">
        <v>40</v>
      </c>
      <c r="E286" s="14" t="s">
        <v>354</v>
      </c>
      <c r="F286" s="9">
        <v>5</v>
      </c>
      <c r="G286" s="11" t="s">
        <v>37</v>
      </c>
      <c r="H286" s="9"/>
      <c r="I286" s="9">
        <v>6</v>
      </c>
      <c r="J286" s="9">
        <v>10</v>
      </c>
      <c r="K286" s="9">
        <f>J286-I286+1</f>
        <v>5</v>
      </c>
      <c r="L286" s="9"/>
      <c r="M286" s="9">
        <v>30</v>
      </c>
      <c r="N286" s="12"/>
      <c r="O286" s="13">
        <f>M286/6</f>
        <v>5</v>
      </c>
      <c r="Q286" s="15">
        <f>IF(K286=0,0,L286)</f>
        <v>0</v>
      </c>
      <c r="R286" s="16">
        <f>IF(K286=0,0,M286/1.5)</f>
        <v>20</v>
      </c>
      <c r="S286" s="15">
        <f>P286+Q286+R286</f>
        <v>20</v>
      </c>
      <c r="T286" s="177"/>
      <c r="V286" s="208"/>
    </row>
    <row r="287" spans="1:22" s="27" customFormat="1">
      <c r="A287" s="98" t="s">
        <v>252</v>
      </c>
      <c r="B287" s="8" t="s">
        <v>178</v>
      </c>
      <c r="C287" s="9">
        <v>1</v>
      </c>
      <c r="D287" s="8" t="s">
        <v>40</v>
      </c>
      <c r="E287" s="14" t="s">
        <v>110</v>
      </c>
      <c r="F287" s="24">
        <v>2</v>
      </c>
      <c r="G287" s="11" t="s">
        <v>75</v>
      </c>
      <c r="H287" s="9"/>
      <c r="I287" s="9">
        <v>1</v>
      </c>
      <c r="J287" s="9">
        <v>10</v>
      </c>
      <c r="K287" s="9">
        <f t="shared" si="449"/>
        <v>10</v>
      </c>
      <c r="L287" s="9">
        <v>30</v>
      </c>
      <c r="M287" s="9"/>
      <c r="N287" s="12"/>
      <c r="O287" s="13">
        <f t="shared" si="450"/>
        <v>0</v>
      </c>
      <c r="P287" s="14"/>
      <c r="Q287" s="15">
        <f t="shared" si="451"/>
        <v>30</v>
      </c>
      <c r="R287" s="16">
        <f t="shared" si="452"/>
        <v>0</v>
      </c>
      <c r="S287" s="15">
        <f t="shared" si="453"/>
        <v>30</v>
      </c>
      <c r="T287" s="177"/>
      <c r="V287" s="85"/>
    </row>
    <row r="288" spans="1:22" s="27" customFormat="1">
      <c r="A288" s="7" t="s">
        <v>251</v>
      </c>
      <c r="B288" s="8" t="s">
        <v>179</v>
      </c>
      <c r="C288" s="9">
        <v>1</v>
      </c>
      <c r="D288" s="8" t="s">
        <v>40</v>
      </c>
      <c r="E288" s="14" t="s">
        <v>110</v>
      </c>
      <c r="F288" s="24">
        <v>2</v>
      </c>
      <c r="G288" s="11" t="s">
        <v>83</v>
      </c>
      <c r="H288" s="9"/>
      <c r="I288" s="9">
        <v>1</v>
      </c>
      <c r="J288" s="9">
        <v>10</v>
      </c>
      <c r="K288" s="9">
        <f t="shared" si="449"/>
        <v>10</v>
      </c>
      <c r="L288" s="9">
        <v>30</v>
      </c>
      <c r="M288" s="9"/>
      <c r="N288" s="12"/>
      <c r="O288" s="13">
        <f t="shared" si="450"/>
        <v>0</v>
      </c>
      <c r="P288" s="14"/>
      <c r="Q288" s="15">
        <f t="shared" si="451"/>
        <v>30</v>
      </c>
      <c r="R288" s="16">
        <f t="shared" si="452"/>
        <v>0</v>
      </c>
      <c r="S288" s="15">
        <f t="shared" si="453"/>
        <v>30</v>
      </c>
      <c r="T288" s="177"/>
      <c r="V288" s="85"/>
    </row>
    <row r="289" spans="1:22" s="27" customFormat="1">
      <c r="A289" s="98" t="s">
        <v>135</v>
      </c>
      <c r="B289" s="8" t="s">
        <v>290</v>
      </c>
      <c r="C289" s="9">
        <v>1</v>
      </c>
      <c r="D289" s="8" t="s">
        <v>40</v>
      </c>
      <c r="E289" s="14" t="s">
        <v>99</v>
      </c>
      <c r="F289" s="24" t="s">
        <v>291</v>
      </c>
      <c r="G289" s="11" t="s">
        <v>36</v>
      </c>
      <c r="H289" s="9"/>
      <c r="I289" s="9">
        <v>6</v>
      </c>
      <c r="J289" s="9">
        <v>15</v>
      </c>
      <c r="K289" s="9">
        <f>J289-I289+1</f>
        <v>10</v>
      </c>
      <c r="L289" s="9"/>
      <c r="M289" s="9">
        <v>60</v>
      </c>
      <c r="N289" s="12"/>
      <c r="O289" s="13">
        <f>M289/6</f>
        <v>10</v>
      </c>
      <c r="P289" s="14"/>
      <c r="Q289" s="15">
        <f>IF(K289=0,0,L289)</f>
        <v>0</v>
      </c>
      <c r="R289" s="16">
        <f>IF(K289=0,0,M289/1.5)</f>
        <v>40</v>
      </c>
      <c r="S289" s="15">
        <f>P289+Q289+R289</f>
        <v>40</v>
      </c>
      <c r="T289" s="177"/>
      <c r="V289" s="85"/>
    </row>
    <row r="290" spans="1:22" s="27" customFormat="1">
      <c r="A290" s="98" t="s">
        <v>135</v>
      </c>
      <c r="B290" s="8" t="s">
        <v>292</v>
      </c>
      <c r="C290" s="9">
        <v>1</v>
      </c>
      <c r="D290" s="8" t="s">
        <v>40</v>
      </c>
      <c r="E290" s="14" t="s">
        <v>99</v>
      </c>
      <c r="F290" s="24" t="s">
        <v>291</v>
      </c>
      <c r="G290" s="11" t="s">
        <v>37</v>
      </c>
      <c r="H290" s="9"/>
      <c r="I290" s="9">
        <v>6</v>
      </c>
      <c r="J290" s="9">
        <v>15</v>
      </c>
      <c r="K290" s="9">
        <f t="shared" ref="K290" si="454">J290-I290+1</f>
        <v>10</v>
      </c>
      <c r="L290" s="9"/>
      <c r="M290" s="9">
        <v>60</v>
      </c>
      <c r="N290" s="12"/>
      <c r="O290" s="13">
        <f>M290/6</f>
        <v>10</v>
      </c>
      <c r="P290" s="14"/>
      <c r="Q290" s="15">
        <f t="shared" ref="Q290" si="455">IF(K290=0,0,L290)</f>
        <v>0</v>
      </c>
      <c r="R290" s="16">
        <f t="shared" ref="R290" si="456">IF(K290=0,0,M290/1.5)</f>
        <v>40</v>
      </c>
      <c r="S290" s="15">
        <f t="shared" ref="S290" si="457">P290+Q290+R290</f>
        <v>40</v>
      </c>
      <c r="T290" s="177"/>
      <c r="V290" s="85"/>
    </row>
    <row r="291" spans="1:22" s="27" customFormat="1">
      <c r="A291" s="7"/>
      <c r="B291" s="100" t="s">
        <v>157</v>
      </c>
      <c r="C291" s="101">
        <v>2</v>
      </c>
      <c r="D291" s="8" t="s">
        <v>40</v>
      </c>
      <c r="E291" s="103" t="s">
        <v>254</v>
      </c>
      <c r="F291" s="105"/>
      <c r="G291" s="105"/>
      <c r="H291" s="101"/>
      <c r="I291" s="101"/>
      <c r="J291" s="101">
        <v>19</v>
      </c>
      <c r="K291" s="101">
        <f>J291-I291+1</f>
        <v>20</v>
      </c>
      <c r="L291" s="101"/>
      <c r="M291" s="101">
        <v>120</v>
      </c>
      <c r="N291" s="106">
        <f>L291/K291</f>
        <v>0</v>
      </c>
      <c r="O291" s="107">
        <f>M291/5</f>
        <v>24</v>
      </c>
      <c r="P291" s="103"/>
      <c r="Q291" s="108">
        <f>IF(K291=0,0,L291)</f>
        <v>0</v>
      </c>
      <c r="R291" s="109">
        <f>IF(K291=0,0,M291/1.5)</f>
        <v>80</v>
      </c>
      <c r="S291" s="108">
        <f>P291+Q291+R291</f>
        <v>80</v>
      </c>
      <c r="T291" s="177">
        <f>SUM(S278:S291)</f>
        <v>510</v>
      </c>
    </row>
    <row r="292" spans="1:22" s="27" customFormat="1" ht="25.5">
      <c r="A292" s="3" t="s">
        <v>15</v>
      </c>
      <c r="B292" s="3" t="s">
        <v>16</v>
      </c>
      <c r="C292" s="4" t="s">
        <v>149</v>
      </c>
      <c r="D292" s="3" t="s">
        <v>17</v>
      </c>
      <c r="E292" s="3" t="s">
        <v>18</v>
      </c>
      <c r="F292" s="3" t="s">
        <v>19</v>
      </c>
      <c r="G292" s="3" t="s">
        <v>20</v>
      </c>
      <c r="H292" s="4" t="s">
        <v>1</v>
      </c>
      <c r="I292" s="3" t="s">
        <v>21</v>
      </c>
      <c r="J292" s="3" t="s">
        <v>22</v>
      </c>
      <c r="K292" s="4" t="s">
        <v>2</v>
      </c>
      <c r="L292" s="3" t="s">
        <v>33</v>
      </c>
      <c r="M292" s="3" t="s">
        <v>34</v>
      </c>
      <c r="N292" s="5" t="s">
        <v>3</v>
      </c>
      <c r="O292" s="5" t="s">
        <v>4</v>
      </c>
      <c r="P292" s="4" t="s">
        <v>32</v>
      </c>
      <c r="Q292" s="3" t="s">
        <v>5</v>
      </c>
      <c r="R292" s="3" t="s">
        <v>6</v>
      </c>
      <c r="S292" s="6" t="s">
        <v>7</v>
      </c>
      <c r="T292" s="179"/>
      <c r="U292" s="84" t="s">
        <v>105</v>
      </c>
      <c r="V292" s="84" t="s">
        <v>106</v>
      </c>
    </row>
    <row r="293" spans="1:22" s="48" customFormat="1">
      <c r="A293" s="45"/>
      <c r="B293" s="46" t="s">
        <v>155</v>
      </c>
      <c r="C293" s="47">
        <v>1</v>
      </c>
      <c r="D293" s="46" t="s">
        <v>27</v>
      </c>
      <c r="E293" s="48" t="s">
        <v>113</v>
      </c>
      <c r="F293" s="47">
        <v>7</v>
      </c>
      <c r="G293" s="49" t="s">
        <v>206</v>
      </c>
      <c r="H293" s="47"/>
      <c r="I293" s="47">
        <v>1</v>
      </c>
      <c r="J293" s="47">
        <v>10</v>
      </c>
      <c r="K293" s="47">
        <f>J293-I293+1</f>
        <v>10</v>
      </c>
      <c r="L293" s="47">
        <v>60</v>
      </c>
      <c r="M293" s="47"/>
      <c r="N293" s="50"/>
      <c r="O293" s="51">
        <f>M293/6</f>
        <v>0</v>
      </c>
      <c r="Q293" s="52">
        <f>IF(K293=0,0,L293)</f>
        <v>60</v>
      </c>
      <c r="R293" s="91">
        <f>IF(K293=0,0,M293/1.5)</f>
        <v>0</v>
      </c>
      <c r="S293" s="52">
        <f>P293+Q293+R293</f>
        <v>60</v>
      </c>
      <c r="T293" s="181"/>
      <c r="V293" s="85"/>
    </row>
    <row r="294" spans="1:22" s="48" customFormat="1">
      <c r="A294" s="45"/>
      <c r="B294" s="46" t="s">
        <v>156</v>
      </c>
      <c r="C294" s="47">
        <v>1</v>
      </c>
      <c r="D294" s="46" t="s">
        <v>27</v>
      </c>
      <c r="E294" s="48" t="s">
        <v>113</v>
      </c>
      <c r="F294" s="47">
        <v>7</v>
      </c>
      <c r="G294" s="49" t="s">
        <v>215</v>
      </c>
      <c r="H294" s="47"/>
      <c r="I294" s="47">
        <v>1</v>
      </c>
      <c r="J294" s="47">
        <v>10</v>
      </c>
      <c r="K294" s="47">
        <f>J294-I294+1</f>
        <v>10</v>
      </c>
      <c r="L294" s="47">
        <v>60</v>
      </c>
      <c r="M294" s="47"/>
      <c r="N294" s="50"/>
      <c r="O294" s="51">
        <f>M294/6</f>
        <v>0</v>
      </c>
      <c r="Q294" s="52">
        <f>IF(K294=0,0,L294)</f>
        <v>60</v>
      </c>
      <c r="R294" s="91">
        <f>IF(K294=0,0,M294/1.5)</f>
        <v>0</v>
      </c>
      <c r="S294" s="52">
        <f>P294+Q294+R294</f>
        <v>60</v>
      </c>
      <c r="T294" s="181"/>
      <c r="V294" s="85"/>
    </row>
    <row r="295" spans="1:22" s="27" customFormat="1">
      <c r="A295" s="98"/>
      <c r="B295" s="8" t="s">
        <v>155</v>
      </c>
      <c r="C295" s="9">
        <v>1</v>
      </c>
      <c r="D295" s="8" t="s">
        <v>27</v>
      </c>
      <c r="E295" s="14" t="s">
        <v>229</v>
      </c>
      <c r="F295" s="24"/>
      <c r="G295" s="11"/>
      <c r="H295" s="9"/>
      <c r="I295" s="9">
        <v>1</v>
      </c>
      <c r="J295" s="9">
        <v>10</v>
      </c>
      <c r="K295" s="9">
        <f>J295-I295+1</f>
        <v>10</v>
      </c>
      <c r="L295" s="9">
        <v>15</v>
      </c>
      <c r="M295" s="9"/>
      <c r="N295" s="12"/>
      <c r="O295" s="13">
        <f>M295/6</f>
        <v>0</v>
      </c>
      <c r="P295" s="14"/>
      <c r="Q295" s="15">
        <f>IF(K295=0,0,L295)</f>
        <v>15</v>
      </c>
      <c r="R295" s="16">
        <f>IF(K295=0,0,M295/1.5)</f>
        <v>0</v>
      </c>
      <c r="S295" s="15">
        <f>P295+Q295+R295</f>
        <v>15</v>
      </c>
      <c r="T295" s="177"/>
      <c r="V295" s="85"/>
    </row>
    <row r="296" spans="1:22" s="27" customFormat="1">
      <c r="A296" s="98"/>
      <c r="B296" s="8" t="s">
        <v>156</v>
      </c>
      <c r="C296" s="9">
        <v>1</v>
      </c>
      <c r="D296" s="8" t="s">
        <v>27</v>
      </c>
      <c r="E296" s="14" t="s">
        <v>229</v>
      </c>
      <c r="F296" s="24"/>
      <c r="G296" s="11"/>
      <c r="H296" s="9"/>
      <c r="I296" s="9">
        <v>1</v>
      </c>
      <c r="J296" s="9">
        <v>10</v>
      </c>
      <c r="K296" s="9">
        <f>J296-I296+1</f>
        <v>10</v>
      </c>
      <c r="L296" s="9">
        <v>15</v>
      </c>
      <c r="M296" s="9"/>
      <c r="N296" s="12"/>
      <c r="O296" s="13">
        <f>M296/6</f>
        <v>0</v>
      </c>
      <c r="P296" s="14"/>
      <c r="Q296" s="15">
        <f>IF(K296=0,0,L296)</f>
        <v>15</v>
      </c>
      <c r="R296" s="16">
        <f>IF(K296=0,0,M296/1.5)</f>
        <v>0</v>
      </c>
      <c r="S296" s="15">
        <f>P296+Q296+R296</f>
        <v>15</v>
      </c>
      <c r="T296" s="177"/>
      <c r="V296" s="85"/>
    </row>
    <row r="297" spans="1:22" s="27" customFormat="1">
      <c r="A297" s="98"/>
      <c r="B297" s="8" t="s">
        <v>145</v>
      </c>
      <c r="C297" s="9">
        <v>1</v>
      </c>
      <c r="D297" s="8" t="s">
        <v>27</v>
      </c>
      <c r="E297" s="14" t="s">
        <v>230</v>
      </c>
      <c r="F297" s="24"/>
      <c r="G297" s="11"/>
      <c r="H297" s="9"/>
      <c r="I297" s="9">
        <v>1</v>
      </c>
      <c r="J297" s="9">
        <v>10</v>
      </c>
      <c r="K297" s="9">
        <f t="shared" ref="K297" si="458">J297-I297+1</f>
        <v>10</v>
      </c>
      <c r="L297" s="9">
        <v>15</v>
      </c>
      <c r="M297" s="9"/>
      <c r="N297" s="12"/>
      <c r="O297" s="13">
        <f t="shared" ref="O297" si="459">M297/6</f>
        <v>0</v>
      </c>
      <c r="P297" s="14"/>
      <c r="Q297" s="15">
        <f t="shared" ref="Q297" si="460">IF(K297=0,0,L297)</f>
        <v>15</v>
      </c>
      <c r="R297" s="16">
        <f t="shared" ref="R297" si="461">IF(K297=0,0,M297/1.5)</f>
        <v>0</v>
      </c>
      <c r="S297" s="15">
        <f t="shared" ref="S297" si="462">P297+Q297+R297</f>
        <v>15</v>
      </c>
      <c r="T297" s="177"/>
      <c r="V297" s="85"/>
    </row>
    <row r="298" spans="1:22" s="27" customFormat="1">
      <c r="A298" s="98"/>
      <c r="B298" s="8" t="s">
        <v>232</v>
      </c>
      <c r="C298" s="9">
        <v>1</v>
      </c>
      <c r="D298" s="8" t="s">
        <v>27</v>
      </c>
      <c r="E298" s="14" t="s">
        <v>231</v>
      </c>
      <c r="F298" s="24"/>
      <c r="G298" s="11"/>
      <c r="H298" s="9"/>
      <c r="I298" s="9">
        <v>1</v>
      </c>
      <c r="J298" s="9">
        <v>10</v>
      </c>
      <c r="K298" s="9">
        <f t="shared" ref="K298:K299" si="463">J298-I298+1</f>
        <v>10</v>
      </c>
      <c r="L298" s="9">
        <v>15</v>
      </c>
      <c r="M298" s="9"/>
      <c r="N298" s="12"/>
      <c r="O298" s="13">
        <f t="shared" ref="O298:O299" si="464">M298/6</f>
        <v>0</v>
      </c>
      <c r="P298" s="14"/>
      <c r="Q298" s="15">
        <f t="shared" ref="Q298:Q299" si="465">IF(K298=0,0,L298)</f>
        <v>15</v>
      </c>
      <c r="R298" s="16">
        <f t="shared" ref="R298:R299" si="466">IF(K298=0,0,M298/1.5)</f>
        <v>0</v>
      </c>
      <c r="S298" s="15">
        <f t="shared" ref="S298:S299" si="467">P298+Q298+R298</f>
        <v>15</v>
      </c>
      <c r="T298" s="177"/>
      <c r="V298" s="85"/>
    </row>
    <row r="299" spans="1:22" s="27" customFormat="1">
      <c r="A299" s="98"/>
      <c r="B299" s="8" t="s">
        <v>233</v>
      </c>
      <c r="C299" s="9">
        <v>1</v>
      </c>
      <c r="D299" s="8" t="s">
        <v>27</v>
      </c>
      <c r="E299" s="14" t="s">
        <v>231</v>
      </c>
      <c r="F299" s="24"/>
      <c r="G299" s="11"/>
      <c r="H299" s="9"/>
      <c r="I299" s="9">
        <v>1</v>
      </c>
      <c r="J299" s="9">
        <v>10</v>
      </c>
      <c r="K299" s="9">
        <f t="shared" si="463"/>
        <v>10</v>
      </c>
      <c r="L299" s="9">
        <v>15</v>
      </c>
      <c r="M299" s="9"/>
      <c r="N299" s="12"/>
      <c r="O299" s="13">
        <f t="shared" si="464"/>
        <v>0</v>
      </c>
      <c r="P299" s="14"/>
      <c r="Q299" s="15">
        <f t="shared" si="465"/>
        <v>15</v>
      </c>
      <c r="R299" s="16">
        <f t="shared" si="466"/>
        <v>0</v>
      </c>
      <c r="S299" s="15">
        <f t="shared" si="467"/>
        <v>15</v>
      </c>
      <c r="T299" s="177"/>
      <c r="V299" s="85"/>
    </row>
    <row r="300" spans="1:22" s="14" customFormat="1">
      <c r="A300" s="207" t="s">
        <v>135</v>
      </c>
      <c r="B300" s="8" t="s">
        <v>345</v>
      </c>
      <c r="C300" s="9">
        <v>1</v>
      </c>
      <c r="D300" s="8" t="s">
        <v>27</v>
      </c>
      <c r="E300" s="14" t="s">
        <v>351</v>
      </c>
      <c r="F300" s="9">
        <v>7</v>
      </c>
      <c r="G300" s="11" t="s">
        <v>36</v>
      </c>
      <c r="H300" s="9"/>
      <c r="I300" s="9">
        <v>16</v>
      </c>
      <c r="J300" s="9">
        <v>23</v>
      </c>
      <c r="K300" s="9">
        <f>J300-I300+1</f>
        <v>8</v>
      </c>
      <c r="L300" s="9"/>
      <c r="M300" s="9">
        <v>30</v>
      </c>
      <c r="N300" s="12"/>
      <c r="O300" s="13">
        <f>M300/6</f>
        <v>5</v>
      </c>
      <c r="Q300" s="15">
        <f>IF(K300=0,0,L300)</f>
        <v>0</v>
      </c>
      <c r="R300" s="16">
        <f>IF(K300=0,0,M300/1.5)</f>
        <v>20</v>
      </c>
      <c r="S300" s="15">
        <f>P300+Q300+R300</f>
        <v>20</v>
      </c>
      <c r="T300" s="177"/>
      <c r="V300" s="208"/>
    </row>
    <row r="301" spans="1:22" s="14" customFormat="1">
      <c r="A301" s="207" t="s">
        <v>135</v>
      </c>
      <c r="B301" s="8" t="s">
        <v>346</v>
      </c>
      <c r="C301" s="9">
        <v>1</v>
      </c>
      <c r="D301" s="8" t="s">
        <v>27</v>
      </c>
      <c r="E301" s="14" t="s">
        <v>351</v>
      </c>
      <c r="F301" s="9">
        <v>7</v>
      </c>
      <c r="G301" s="11" t="s">
        <v>37</v>
      </c>
      <c r="H301" s="9"/>
      <c r="I301" s="9">
        <v>16</v>
      </c>
      <c r="J301" s="9">
        <v>23</v>
      </c>
      <c r="K301" s="9">
        <f>J301-I301+1</f>
        <v>8</v>
      </c>
      <c r="L301" s="9"/>
      <c r="M301" s="9">
        <v>30</v>
      </c>
      <c r="N301" s="12"/>
      <c r="O301" s="13">
        <f>M301/6</f>
        <v>5</v>
      </c>
      <c r="Q301" s="15">
        <f>IF(K301=0,0,L301)</f>
        <v>0</v>
      </c>
      <c r="R301" s="16">
        <f>IF(K301=0,0,M301/1.5)</f>
        <v>20</v>
      </c>
      <c r="S301" s="15">
        <f>P301+Q301+R301</f>
        <v>20</v>
      </c>
      <c r="T301" s="177"/>
      <c r="V301" s="208"/>
    </row>
    <row r="302" spans="1:22" s="27" customFormat="1">
      <c r="A302" s="98"/>
      <c r="B302" s="100" t="s">
        <v>270</v>
      </c>
      <c r="C302" s="101">
        <v>2</v>
      </c>
      <c r="D302" s="100" t="s">
        <v>27</v>
      </c>
      <c r="E302" s="103" t="s">
        <v>113</v>
      </c>
      <c r="F302" s="104"/>
      <c r="G302" s="105"/>
      <c r="H302" s="101"/>
      <c r="I302" s="101"/>
      <c r="J302" s="101"/>
      <c r="K302" s="101">
        <f t="shared" ref="K302:K305" si="468">J302-I302+1</f>
        <v>1</v>
      </c>
      <c r="L302" s="101">
        <v>120</v>
      </c>
      <c r="M302" s="101"/>
      <c r="N302" s="106"/>
      <c r="O302" s="107">
        <f>M302/6</f>
        <v>0</v>
      </c>
      <c r="P302" s="103"/>
      <c r="Q302" s="108">
        <f>IF(K302=0,0,L302)</f>
        <v>120</v>
      </c>
      <c r="R302" s="109">
        <f t="shared" ref="R302:R305" si="469">IF(K302=0,0,M302/1.5)</f>
        <v>0</v>
      </c>
      <c r="S302" s="108">
        <f t="shared" ref="S302:S305" si="470">P302+Q302+R302</f>
        <v>120</v>
      </c>
      <c r="T302" s="177"/>
      <c r="V302" s="85"/>
    </row>
    <row r="303" spans="1:22" s="27" customFormat="1">
      <c r="A303" s="98"/>
      <c r="B303" s="100" t="s">
        <v>270</v>
      </c>
      <c r="C303" s="101">
        <v>2</v>
      </c>
      <c r="D303" s="100" t="s">
        <v>27</v>
      </c>
      <c r="E303" s="103" t="s">
        <v>229</v>
      </c>
      <c r="F303" s="104"/>
      <c r="G303" s="105"/>
      <c r="H303" s="101"/>
      <c r="I303" s="101"/>
      <c r="J303" s="101"/>
      <c r="K303" s="101">
        <f t="shared" si="468"/>
        <v>1</v>
      </c>
      <c r="L303" s="101">
        <v>45</v>
      </c>
      <c r="M303" s="101"/>
      <c r="N303" s="106"/>
      <c r="O303" s="107">
        <f>M303/6</f>
        <v>0</v>
      </c>
      <c r="P303" s="103"/>
      <c r="Q303" s="108">
        <v>30</v>
      </c>
      <c r="R303" s="109">
        <f t="shared" si="469"/>
        <v>0</v>
      </c>
      <c r="S303" s="108">
        <f t="shared" si="470"/>
        <v>30</v>
      </c>
      <c r="T303" s="177"/>
      <c r="V303" s="85"/>
    </row>
    <row r="304" spans="1:22" s="27" customFormat="1">
      <c r="A304" s="7"/>
      <c r="B304" s="100" t="s">
        <v>155</v>
      </c>
      <c r="C304" s="101">
        <v>2</v>
      </c>
      <c r="D304" s="100" t="s">
        <v>27</v>
      </c>
      <c r="E304" s="103" t="s">
        <v>259</v>
      </c>
      <c r="F304" s="105"/>
      <c r="G304" s="105"/>
      <c r="H304" s="101"/>
      <c r="I304" s="101"/>
      <c r="J304" s="101"/>
      <c r="K304" s="101">
        <f t="shared" si="468"/>
        <v>1</v>
      </c>
      <c r="L304" s="101">
        <v>60</v>
      </c>
      <c r="M304" s="101"/>
      <c r="N304" s="106">
        <f>L304/K304</f>
        <v>60</v>
      </c>
      <c r="O304" s="107">
        <f>M304/5</f>
        <v>0</v>
      </c>
      <c r="P304" s="103"/>
      <c r="Q304" s="108">
        <f>IF(K304=0,0,L304)</f>
        <v>60</v>
      </c>
      <c r="R304" s="109">
        <f t="shared" si="469"/>
        <v>0</v>
      </c>
      <c r="S304" s="108">
        <f t="shared" si="470"/>
        <v>60</v>
      </c>
      <c r="T304" s="177"/>
    </row>
    <row r="305" spans="1:22" s="27" customFormat="1">
      <c r="A305" s="98"/>
      <c r="B305" s="100" t="s">
        <v>271</v>
      </c>
      <c r="C305" s="101">
        <v>2</v>
      </c>
      <c r="D305" s="100" t="s">
        <v>27</v>
      </c>
      <c r="E305" s="103" t="s">
        <v>113</v>
      </c>
      <c r="F305" s="104"/>
      <c r="G305" s="105"/>
      <c r="H305" s="101"/>
      <c r="I305" s="101"/>
      <c r="J305" s="101"/>
      <c r="K305" s="101">
        <f t="shared" si="468"/>
        <v>1</v>
      </c>
      <c r="L305" s="101">
        <v>90</v>
      </c>
      <c r="M305" s="101"/>
      <c r="N305" s="106"/>
      <c r="O305" s="107">
        <f>M305/6</f>
        <v>0</v>
      </c>
      <c r="P305" s="103"/>
      <c r="Q305" s="108">
        <f>IF(K305=0,0,L305)</f>
        <v>90</v>
      </c>
      <c r="R305" s="109">
        <f t="shared" si="469"/>
        <v>0</v>
      </c>
      <c r="S305" s="108">
        <f t="shared" si="470"/>
        <v>90</v>
      </c>
      <c r="T305" s="177">
        <f>SUM(S293:S305)</f>
        <v>535</v>
      </c>
      <c r="V305" s="85"/>
    </row>
    <row r="306" spans="1:22" s="27" customFormat="1" ht="25.5">
      <c r="A306" s="3" t="s">
        <v>15</v>
      </c>
      <c r="B306" s="3" t="s">
        <v>16</v>
      </c>
      <c r="C306" s="4" t="s">
        <v>149</v>
      </c>
      <c r="D306" s="3" t="s">
        <v>17</v>
      </c>
      <c r="E306" s="3" t="s">
        <v>18</v>
      </c>
      <c r="F306" s="3" t="s">
        <v>19</v>
      </c>
      <c r="G306" s="3" t="s">
        <v>20</v>
      </c>
      <c r="H306" s="4" t="s">
        <v>1</v>
      </c>
      <c r="I306" s="3" t="s">
        <v>21</v>
      </c>
      <c r="J306" s="3" t="s">
        <v>22</v>
      </c>
      <c r="K306" s="4" t="s">
        <v>2</v>
      </c>
      <c r="L306" s="3" t="s">
        <v>33</v>
      </c>
      <c r="M306" s="3" t="s">
        <v>34</v>
      </c>
      <c r="N306" s="5" t="s">
        <v>3</v>
      </c>
      <c r="O306" s="5" t="s">
        <v>4</v>
      </c>
      <c r="P306" s="4" t="s">
        <v>32</v>
      </c>
      <c r="Q306" s="3" t="s">
        <v>5</v>
      </c>
      <c r="R306" s="3" t="s">
        <v>6</v>
      </c>
      <c r="S306" s="6" t="s">
        <v>7</v>
      </c>
      <c r="T306" s="179"/>
      <c r="U306" s="84" t="s">
        <v>105</v>
      </c>
      <c r="V306" s="84" t="s">
        <v>106</v>
      </c>
    </row>
    <row r="307" spans="1:22" s="27" customFormat="1">
      <c r="A307" s="98" t="s">
        <v>134</v>
      </c>
      <c r="B307" s="8" t="s">
        <v>175</v>
      </c>
      <c r="C307" s="9">
        <v>1</v>
      </c>
      <c r="D307" s="8" t="s">
        <v>31</v>
      </c>
      <c r="E307" s="14" t="s">
        <v>277</v>
      </c>
      <c r="F307" s="24">
        <v>2</v>
      </c>
      <c r="G307" s="11" t="s">
        <v>36</v>
      </c>
      <c r="H307" s="9"/>
      <c r="I307" s="9">
        <v>11</v>
      </c>
      <c r="J307" s="9">
        <v>15</v>
      </c>
      <c r="K307" s="9">
        <f t="shared" ref="K307" si="471">J307-I307+1</f>
        <v>5</v>
      </c>
      <c r="L307" s="9"/>
      <c r="M307" s="9">
        <v>30</v>
      </c>
      <c r="N307" s="12"/>
      <c r="O307" s="13">
        <f t="shared" ref="O307" si="472">M307/6</f>
        <v>5</v>
      </c>
      <c r="P307" s="14"/>
      <c r="Q307" s="15">
        <f t="shared" ref="Q307" si="473">IF(K307=0,0,L307)</f>
        <v>0</v>
      </c>
      <c r="R307" s="16">
        <f t="shared" ref="R307" si="474">IF(K307=0,0,M307/1.5)</f>
        <v>20</v>
      </c>
      <c r="S307" s="15">
        <f t="shared" ref="S307" si="475">P307+Q307+R307</f>
        <v>20</v>
      </c>
      <c r="T307" s="177"/>
      <c r="V307" s="85"/>
    </row>
    <row r="308" spans="1:22" s="27" customFormat="1">
      <c r="A308" s="98" t="s">
        <v>134</v>
      </c>
      <c r="B308" s="8" t="s">
        <v>175</v>
      </c>
      <c r="C308" s="9">
        <v>1</v>
      </c>
      <c r="D308" s="8" t="s">
        <v>31</v>
      </c>
      <c r="E308" s="14" t="s">
        <v>278</v>
      </c>
      <c r="F308" s="24">
        <v>2</v>
      </c>
      <c r="G308" s="11" t="s">
        <v>37</v>
      </c>
      <c r="H308" s="9"/>
      <c r="I308" s="9">
        <v>11</v>
      </c>
      <c r="J308" s="9">
        <v>15</v>
      </c>
      <c r="K308" s="9">
        <f t="shared" ref="K308" si="476">J308-I308+1</f>
        <v>5</v>
      </c>
      <c r="L308" s="9"/>
      <c r="M308" s="9">
        <v>30</v>
      </c>
      <c r="N308" s="12"/>
      <c r="O308" s="13">
        <f t="shared" ref="O308" si="477">M308/6</f>
        <v>5</v>
      </c>
      <c r="P308" s="14"/>
      <c r="Q308" s="15">
        <f t="shared" ref="Q308" si="478">IF(K308=0,0,L308)</f>
        <v>0</v>
      </c>
      <c r="R308" s="16">
        <f t="shared" ref="R308" si="479">IF(K308=0,0,M308/1.5)</f>
        <v>20</v>
      </c>
      <c r="S308" s="15">
        <f t="shared" ref="S308" si="480">P308+Q308+R308</f>
        <v>20</v>
      </c>
      <c r="T308" s="177"/>
      <c r="V308" s="85"/>
    </row>
    <row r="309" spans="1:22" s="40" customFormat="1">
      <c r="A309" s="174" t="s">
        <v>134</v>
      </c>
      <c r="B309" s="38" t="s">
        <v>393</v>
      </c>
      <c r="C309" s="39">
        <v>1</v>
      </c>
      <c r="D309" s="38" t="s">
        <v>31</v>
      </c>
      <c r="E309" s="40" t="s">
        <v>354</v>
      </c>
      <c r="F309" s="39">
        <v>2</v>
      </c>
      <c r="G309" s="41" t="s">
        <v>36</v>
      </c>
      <c r="H309" s="39"/>
      <c r="I309" s="39">
        <v>16</v>
      </c>
      <c r="J309" s="39">
        <v>23</v>
      </c>
      <c r="K309" s="39">
        <f>J309-I309+1</f>
        <v>8</v>
      </c>
      <c r="L309" s="39"/>
      <c r="M309" s="39">
        <v>30</v>
      </c>
      <c r="N309" s="42"/>
      <c r="O309" s="43">
        <f>M309/6</f>
        <v>5</v>
      </c>
      <c r="Q309" s="44">
        <f>IF(K309=0,0,L309)</f>
        <v>0</v>
      </c>
      <c r="R309" s="97">
        <f>IF(K309=0,0,M309/1.5)</f>
        <v>20</v>
      </c>
      <c r="S309" s="44">
        <f>P309+Q309+R309</f>
        <v>20</v>
      </c>
      <c r="T309" s="232"/>
      <c r="V309" s="172"/>
    </row>
    <row r="310" spans="1:22" s="40" customFormat="1">
      <c r="A310" s="174" t="s">
        <v>134</v>
      </c>
      <c r="B310" s="38" t="s">
        <v>394</v>
      </c>
      <c r="C310" s="39">
        <v>1</v>
      </c>
      <c r="D310" s="38" t="s">
        <v>31</v>
      </c>
      <c r="E310" s="40" t="s">
        <v>354</v>
      </c>
      <c r="F310" s="39">
        <v>2</v>
      </c>
      <c r="G310" s="41" t="s">
        <v>37</v>
      </c>
      <c r="H310" s="39"/>
      <c r="I310" s="39">
        <v>16</v>
      </c>
      <c r="J310" s="39">
        <v>23</v>
      </c>
      <c r="K310" s="39">
        <f>J310-I310+1</f>
        <v>8</v>
      </c>
      <c r="L310" s="39"/>
      <c r="M310" s="39">
        <v>30</v>
      </c>
      <c r="N310" s="42"/>
      <c r="O310" s="43">
        <f>M310/6</f>
        <v>5</v>
      </c>
      <c r="Q310" s="44">
        <f>IF(K310=0,0,L310)</f>
        <v>0</v>
      </c>
      <c r="R310" s="97">
        <f>IF(K310=0,0,M310/1.5)</f>
        <v>20</v>
      </c>
      <c r="S310" s="44">
        <f>P310+Q310+R310</f>
        <v>20</v>
      </c>
      <c r="T310" s="232"/>
      <c r="V310" s="172"/>
    </row>
    <row r="311" spans="1:22" s="27" customFormat="1">
      <c r="A311" s="7" t="s">
        <v>250</v>
      </c>
      <c r="B311" s="8" t="s">
        <v>156</v>
      </c>
      <c r="C311" s="9">
        <v>1</v>
      </c>
      <c r="D311" s="8" t="s">
        <v>31</v>
      </c>
      <c r="E311" s="14" t="s">
        <v>136</v>
      </c>
      <c r="F311" s="11">
        <v>4</v>
      </c>
      <c r="G311" s="11" t="s">
        <v>140</v>
      </c>
      <c r="H311" s="9"/>
      <c r="I311" s="9">
        <v>1</v>
      </c>
      <c r="J311" s="9">
        <v>10</v>
      </c>
      <c r="K311" s="9">
        <f t="shared" ref="K311:K320" si="481">J311-I311+1</f>
        <v>10</v>
      </c>
      <c r="L311" s="9">
        <v>30</v>
      </c>
      <c r="M311" s="9"/>
      <c r="N311" s="12">
        <f>L311/K311</f>
        <v>3</v>
      </c>
      <c r="O311" s="13">
        <f>M311/5</f>
        <v>0</v>
      </c>
      <c r="P311" s="14"/>
      <c r="Q311" s="15">
        <f t="shared" ref="Q311:Q320" si="482">IF(K311=0,0,L311)</f>
        <v>30</v>
      </c>
      <c r="R311" s="16">
        <f t="shared" ref="R311:R320" si="483">IF(K311=0,0,M311/1.5)</f>
        <v>0</v>
      </c>
      <c r="S311" s="15">
        <f t="shared" ref="S311:S320" si="484">P311+Q311+R311</f>
        <v>30</v>
      </c>
      <c r="T311" s="177"/>
    </row>
    <row r="312" spans="1:22" s="40" customFormat="1">
      <c r="A312" s="174" t="s">
        <v>134</v>
      </c>
      <c r="B312" s="38" t="s">
        <v>352</v>
      </c>
      <c r="C312" s="39">
        <v>1</v>
      </c>
      <c r="D312" s="38" t="s">
        <v>31</v>
      </c>
      <c r="E312" s="40" t="s">
        <v>354</v>
      </c>
      <c r="F312" s="39">
        <v>5</v>
      </c>
      <c r="G312" s="41" t="s">
        <v>36</v>
      </c>
      <c r="H312" s="39"/>
      <c r="I312" s="39">
        <v>11</v>
      </c>
      <c r="J312" s="39">
        <v>15</v>
      </c>
      <c r="K312" s="39">
        <f t="shared" ref="K312" si="485">J312-I312+1</f>
        <v>5</v>
      </c>
      <c r="L312" s="39"/>
      <c r="M312" s="39">
        <v>30</v>
      </c>
      <c r="N312" s="42"/>
      <c r="O312" s="43">
        <f t="shared" ref="O312" si="486">M312/6</f>
        <v>5</v>
      </c>
      <c r="Q312" s="44">
        <f t="shared" ref="Q312" si="487">IF(K312=0,0,L312)</f>
        <v>0</v>
      </c>
      <c r="R312" s="97">
        <f t="shared" ref="R312" si="488">IF(K312=0,0,M312/1.5)</f>
        <v>20</v>
      </c>
      <c r="S312" s="44">
        <f t="shared" ref="S312" si="489">P312+Q312+R312</f>
        <v>20</v>
      </c>
      <c r="T312" s="232"/>
      <c r="V312" s="172"/>
    </row>
    <row r="313" spans="1:22" s="40" customFormat="1">
      <c r="A313" s="174" t="s">
        <v>134</v>
      </c>
      <c r="B313" s="38" t="s">
        <v>353</v>
      </c>
      <c r="C313" s="39">
        <v>1</v>
      </c>
      <c r="D313" s="38" t="s">
        <v>31</v>
      </c>
      <c r="E313" s="40" t="s">
        <v>354</v>
      </c>
      <c r="F313" s="39">
        <v>5</v>
      </c>
      <c r="G313" s="41" t="s">
        <v>37</v>
      </c>
      <c r="H313" s="39"/>
      <c r="I313" s="39">
        <v>11</v>
      </c>
      <c r="J313" s="39">
        <v>15</v>
      </c>
      <c r="K313" s="39">
        <f t="shared" ref="K313" si="490">J313-I313+1</f>
        <v>5</v>
      </c>
      <c r="L313" s="39"/>
      <c r="M313" s="39">
        <v>30</v>
      </c>
      <c r="N313" s="42"/>
      <c r="O313" s="43">
        <f t="shared" ref="O313" si="491">M313/6</f>
        <v>5</v>
      </c>
      <c r="Q313" s="44">
        <f t="shared" ref="Q313" si="492">IF(K313=0,0,L313)</f>
        <v>0</v>
      </c>
      <c r="R313" s="97">
        <f t="shared" ref="R313" si="493">IF(K313=0,0,M313/1.5)</f>
        <v>20</v>
      </c>
      <c r="S313" s="44">
        <f t="shared" ref="S313" si="494">P313+Q313+R313</f>
        <v>20</v>
      </c>
      <c r="T313" s="232"/>
      <c r="V313" s="172"/>
    </row>
    <row r="314" spans="1:22" s="14" customFormat="1">
      <c r="A314" s="207" t="s">
        <v>134</v>
      </c>
      <c r="B314" s="8" t="s">
        <v>383</v>
      </c>
      <c r="C314" s="9">
        <v>1</v>
      </c>
      <c r="D314" s="8" t="s">
        <v>31</v>
      </c>
      <c r="E314" s="14" t="s">
        <v>354</v>
      </c>
      <c r="F314" s="9">
        <v>5</v>
      </c>
      <c r="G314" s="11" t="s">
        <v>36</v>
      </c>
      <c r="H314" s="9"/>
      <c r="I314" s="9">
        <v>16</v>
      </c>
      <c r="J314" s="9">
        <v>23</v>
      </c>
      <c r="K314" s="9">
        <f t="shared" ref="K314:K319" si="495">J314-I314+1</f>
        <v>8</v>
      </c>
      <c r="L314" s="9"/>
      <c r="M314" s="9">
        <v>30</v>
      </c>
      <c r="N314" s="12"/>
      <c r="O314" s="13">
        <f>M314/6</f>
        <v>5</v>
      </c>
      <c r="Q314" s="15">
        <f t="shared" ref="Q314:Q319" si="496">IF(K314=0,0,L314)</f>
        <v>0</v>
      </c>
      <c r="R314" s="16">
        <f t="shared" ref="R314:R319" si="497">IF(K314=0,0,M314/1.5)</f>
        <v>20</v>
      </c>
      <c r="S314" s="15">
        <f t="shared" ref="S314:S319" si="498">P314+Q314+R314</f>
        <v>20</v>
      </c>
      <c r="T314" s="177"/>
      <c r="V314" s="208"/>
    </row>
    <row r="315" spans="1:22" s="14" customFormat="1">
      <c r="A315" s="207" t="s">
        <v>134</v>
      </c>
      <c r="B315" s="8" t="s">
        <v>384</v>
      </c>
      <c r="C315" s="9">
        <v>1</v>
      </c>
      <c r="D315" s="8" t="s">
        <v>31</v>
      </c>
      <c r="E315" s="14" t="s">
        <v>354</v>
      </c>
      <c r="F315" s="9">
        <v>5</v>
      </c>
      <c r="G315" s="11" t="s">
        <v>37</v>
      </c>
      <c r="H315" s="9"/>
      <c r="I315" s="9">
        <v>16</v>
      </c>
      <c r="J315" s="9">
        <v>23</v>
      </c>
      <c r="K315" s="9">
        <f t="shared" si="495"/>
        <v>8</v>
      </c>
      <c r="L315" s="9"/>
      <c r="M315" s="9">
        <v>30</v>
      </c>
      <c r="N315" s="12"/>
      <c r="O315" s="13">
        <f>M315/6</f>
        <v>5</v>
      </c>
      <c r="Q315" s="15">
        <f t="shared" si="496"/>
        <v>0</v>
      </c>
      <c r="R315" s="16">
        <f t="shared" si="497"/>
        <v>20</v>
      </c>
      <c r="S315" s="15">
        <f t="shared" si="498"/>
        <v>20</v>
      </c>
      <c r="T315" s="177"/>
      <c r="V315" s="208"/>
    </row>
    <row r="316" spans="1:22" s="14" customFormat="1">
      <c r="A316" s="7" t="s">
        <v>273</v>
      </c>
      <c r="B316" s="8" t="s">
        <v>272</v>
      </c>
      <c r="C316" s="9">
        <v>1</v>
      </c>
      <c r="D316" s="8" t="s">
        <v>31</v>
      </c>
      <c r="E316" s="14" t="s">
        <v>136</v>
      </c>
      <c r="F316" s="11">
        <v>6</v>
      </c>
      <c r="G316" s="11" t="s">
        <v>83</v>
      </c>
      <c r="H316" s="9"/>
      <c r="I316" s="9">
        <v>1</v>
      </c>
      <c r="J316" s="9">
        <v>10</v>
      </c>
      <c r="K316" s="9">
        <f t="shared" ref="K316" si="499">J316-I316+1</f>
        <v>10</v>
      </c>
      <c r="L316" s="9">
        <v>30</v>
      </c>
      <c r="M316" s="9"/>
      <c r="N316" s="12">
        <f>L316/K316</f>
        <v>3</v>
      </c>
      <c r="O316" s="13">
        <f>M316/5</f>
        <v>0</v>
      </c>
      <c r="Q316" s="15">
        <f t="shared" ref="Q316" si="500">IF(K316=0,0,L316)</f>
        <v>30</v>
      </c>
      <c r="R316" s="16">
        <f t="shared" ref="R316" si="501">IF(K316=0,0,M316/1.5)</f>
        <v>0</v>
      </c>
      <c r="S316" s="15">
        <f t="shared" ref="S316" si="502">P316+Q316+R316</f>
        <v>30</v>
      </c>
      <c r="T316" s="177"/>
    </row>
    <row r="317" spans="1:22" s="27" customFormat="1">
      <c r="A317" s="98" t="s">
        <v>135</v>
      </c>
      <c r="B317" s="8" t="s">
        <v>217</v>
      </c>
      <c r="C317" s="9">
        <v>1</v>
      </c>
      <c r="D317" s="8" t="s">
        <v>31</v>
      </c>
      <c r="E317" s="14" t="s">
        <v>99</v>
      </c>
      <c r="F317" s="24">
        <v>7</v>
      </c>
      <c r="G317" s="11" t="s">
        <v>281</v>
      </c>
      <c r="H317" s="9"/>
      <c r="I317" s="9">
        <v>11</v>
      </c>
      <c r="J317" s="9">
        <v>15</v>
      </c>
      <c r="K317" s="9">
        <f>J317-I317+1</f>
        <v>5</v>
      </c>
      <c r="L317" s="9"/>
      <c r="M317" s="9">
        <v>30</v>
      </c>
      <c r="N317" s="12"/>
      <c r="O317" s="13">
        <f>M317/6</f>
        <v>5</v>
      </c>
      <c r="P317" s="14"/>
      <c r="Q317" s="15">
        <f>IF(K317=0,0,L317)</f>
        <v>0</v>
      </c>
      <c r="R317" s="16">
        <f>IF(K317=0,0,M317/1.5)</f>
        <v>20</v>
      </c>
      <c r="S317" s="15">
        <f>P317+Q317+R317</f>
        <v>20</v>
      </c>
      <c r="T317" s="177"/>
      <c r="V317" s="85"/>
    </row>
    <row r="318" spans="1:22" s="14" customFormat="1">
      <c r="A318" s="207" t="s">
        <v>134</v>
      </c>
      <c r="B318" s="8" t="s">
        <v>399</v>
      </c>
      <c r="C318" s="9">
        <v>1</v>
      </c>
      <c r="D318" s="8" t="s">
        <v>31</v>
      </c>
      <c r="E318" s="14" t="s">
        <v>354</v>
      </c>
      <c r="F318" s="9" t="s">
        <v>291</v>
      </c>
      <c r="G318" s="11" t="s">
        <v>36</v>
      </c>
      <c r="H318" s="9"/>
      <c r="I318" s="9">
        <v>16</v>
      </c>
      <c r="J318" s="9">
        <v>23</v>
      </c>
      <c r="K318" s="9">
        <f t="shared" si="495"/>
        <v>8</v>
      </c>
      <c r="L318" s="9"/>
      <c r="M318" s="9">
        <v>30</v>
      </c>
      <c r="N318" s="12"/>
      <c r="O318" s="13">
        <f>M318/6</f>
        <v>5</v>
      </c>
      <c r="Q318" s="15">
        <f t="shared" si="496"/>
        <v>0</v>
      </c>
      <c r="R318" s="16">
        <f t="shared" si="497"/>
        <v>20</v>
      </c>
      <c r="S318" s="15">
        <f t="shared" si="498"/>
        <v>20</v>
      </c>
      <c r="T318" s="177"/>
      <c r="V318" s="208"/>
    </row>
    <row r="319" spans="1:22" s="14" customFormat="1">
      <c r="A319" s="207" t="s">
        <v>134</v>
      </c>
      <c r="B319" s="8" t="s">
        <v>400</v>
      </c>
      <c r="C319" s="9">
        <v>1</v>
      </c>
      <c r="D319" s="8" t="s">
        <v>31</v>
      </c>
      <c r="E319" s="14" t="s">
        <v>354</v>
      </c>
      <c r="F319" s="9" t="s">
        <v>291</v>
      </c>
      <c r="G319" s="11" t="s">
        <v>37</v>
      </c>
      <c r="H319" s="9"/>
      <c r="I319" s="9">
        <v>16</v>
      </c>
      <c r="J319" s="9">
        <v>23</v>
      </c>
      <c r="K319" s="9">
        <f t="shared" si="495"/>
        <v>8</v>
      </c>
      <c r="L319" s="9"/>
      <c r="M319" s="9">
        <v>30</v>
      </c>
      <c r="N319" s="12"/>
      <c r="O319" s="13">
        <f>M319/6</f>
        <v>5</v>
      </c>
      <c r="Q319" s="15">
        <f t="shared" si="496"/>
        <v>0</v>
      </c>
      <c r="R319" s="16">
        <f t="shared" si="497"/>
        <v>20</v>
      </c>
      <c r="S319" s="15">
        <f t="shared" si="498"/>
        <v>20</v>
      </c>
      <c r="T319" s="177"/>
      <c r="V319" s="208"/>
    </row>
    <row r="320" spans="1:22" s="27" customFormat="1">
      <c r="A320" s="98"/>
      <c r="B320" s="8" t="s">
        <v>234</v>
      </c>
      <c r="C320" s="9">
        <v>1</v>
      </c>
      <c r="D320" s="8" t="s">
        <v>31</v>
      </c>
      <c r="E320" s="14" t="s">
        <v>231</v>
      </c>
      <c r="F320" s="24"/>
      <c r="G320" s="11"/>
      <c r="H320" s="9"/>
      <c r="I320" s="9">
        <v>1</v>
      </c>
      <c r="J320" s="9">
        <v>10</v>
      </c>
      <c r="K320" s="9">
        <f t="shared" si="481"/>
        <v>10</v>
      </c>
      <c r="L320" s="9">
        <v>15</v>
      </c>
      <c r="M320" s="9"/>
      <c r="N320" s="12"/>
      <c r="O320" s="13">
        <f>M320/6</f>
        <v>0</v>
      </c>
      <c r="P320" s="14"/>
      <c r="Q320" s="15">
        <f t="shared" si="482"/>
        <v>15</v>
      </c>
      <c r="R320" s="16">
        <f t="shared" si="483"/>
        <v>0</v>
      </c>
      <c r="S320" s="15">
        <f t="shared" si="484"/>
        <v>15</v>
      </c>
      <c r="T320" s="177"/>
      <c r="V320" s="85"/>
    </row>
    <row r="321" spans="1:22" s="27" customFormat="1">
      <c r="A321" s="98"/>
      <c r="B321" s="8" t="s">
        <v>235</v>
      </c>
      <c r="C321" s="9">
        <v>1</v>
      </c>
      <c r="D321" s="8" t="s">
        <v>31</v>
      </c>
      <c r="E321" s="14" t="s">
        <v>231</v>
      </c>
      <c r="F321" s="24"/>
      <c r="G321" s="11"/>
      <c r="H321" s="9"/>
      <c r="I321" s="9">
        <v>1</v>
      </c>
      <c r="J321" s="9">
        <v>10</v>
      </c>
      <c r="K321" s="9">
        <f t="shared" ref="K321" si="503">J321-I321+1</f>
        <v>10</v>
      </c>
      <c r="L321" s="9">
        <v>15</v>
      </c>
      <c r="M321" s="9"/>
      <c r="N321" s="12"/>
      <c r="O321" s="13">
        <f t="shared" ref="O321" si="504">M321/6</f>
        <v>0</v>
      </c>
      <c r="P321" s="14"/>
      <c r="Q321" s="15">
        <f t="shared" ref="Q321" si="505">IF(K321=0,0,L321)</f>
        <v>15</v>
      </c>
      <c r="R321" s="16">
        <f t="shared" ref="R321" si="506">IF(K321=0,0,M321/1.5)</f>
        <v>0</v>
      </c>
      <c r="S321" s="15">
        <f t="shared" ref="S321" si="507">P321+Q321+R321</f>
        <v>15</v>
      </c>
      <c r="T321" s="177"/>
      <c r="V321" s="85"/>
    </row>
    <row r="322" spans="1:22" s="27" customFormat="1">
      <c r="A322" s="98"/>
      <c r="B322" s="100" t="s">
        <v>258</v>
      </c>
      <c r="C322" s="101">
        <v>2</v>
      </c>
      <c r="D322" s="100" t="s">
        <v>31</v>
      </c>
      <c r="E322" s="103" t="s">
        <v>113</v>
      </c>
      <c r="F322" s="104"/>
      <c r="G322" s="105"/>
      <c r="H322" s="101"/>
      <c r="I322" s="101"/>
      <c r="J322" s="101"/>
      <c r="K322" s="101">
        <f t="shared" ref="K322:K323" si="508">J322-I322+1</f>
        <v>1</v>
      </c>
      <c r="L322" s="101">
        <v>120</v>
      </c>
      <c r="M322" s="101"/>
      <c r="N322" s="106"/>
      <c r="O322" s="107">
        <f t="shared" ref="O322:O323" si="509">M322/6</f>
        <v>0</v>
      </c>
      <c r="P322" s="103"/>
      <c r="Q322" s="108">
        <f t="shared" ref="Q322:Q323" si="510">IF(K322=0,0,L322)</f>
        <v>120</v>
      </c>
      <c r="R322" s="109">
        <f t="shared" ref="R322:R323" si="511">IF(K322=0,0,M322/1.5)</f>
        <v>0</v>
      </c>
      <c r="S322" s="108">
        <f t="shared" ref="S322:S323" si="512">P322+Q322+R322</f>
        <v>120</v>
      </c>
      <c r="T322" s="177"/>
      <c r="V322" s="85"/>
    </row>
    <row r="323" spans="1:22" s="27" customFormat="1">
      <c r="A323" s="98"/>
      <c r="B323" s="100" t="s">
        <v>258</v>
      </c>
      <c r="C323" s="101">
        <v>2</v>
      </c>
      <c r="D323" s="100" t="s">
        <v>31</v>
      </c>
      <c r="E323" s="103" t="s">
        <v>229</v>
      </c>
      <c r="F323" s="104"/>
      <c r="G323" s="105"/>
      <c r="H323" s="101"/>
      <c r="I323" s="101"/>
      <c r="J323" s="101"/>
      <c r="K323" s="101">
        <f t="shared" si="508"/>
        <v>1</v>
      </c>
      <c r="L323" s="101">
        <v>30</v>
      </c>
      <c r="M323" s="101"/>
      <c r="N323" s="106"/>
      <c r="O323" s="107">
        <f t="shared" si="509"/>
        <v>0</v>
      </c>
      <c r="P323" s="103"/>
      <c r="Q323" s="108">
        <f t="shared" si="510"/>
        <v>30</v>
      </c>
      <c r="R323" s="109">
        <f t="shared" si="511"/>
        <v>0</v>
      </c>
      <c r="S323" s="108">
        <f t="shared" si="512"/>
        <v>30</v>
      </c>
      <c r="T323" s="177"/>
      <c r="V323" s="85"/>
    </row>
    <row r="324" spans="1:22" s="27" customFormat="1">
      <c r="A324" s="98"/>
      <c r="B324" s="100" t="s">
        <v>265</v>
      </c>
      <c r="C324" s="101">
        <v>2</v>
      </c>
      <c r="D324" s="100" t="s">
        <v>31</v>
      </c>
      <c r="E324" s="103" t="s">
        <v>113</v>
      </c>
      <c r="F324" s="104"/>
      <c r="G324" s="105"/>
      <c r="H324" s="101"/>
      <c r="I324" s="101"/>
      <c r="J324" s="101"/>
      <c r="K324" s="101">
        <f>J324-I324+1</f>
        <v>1</v>
      </c>
      <c r="L324" s="101">
        <v>45</v>
      </c>
      <c r="M324" s="101"/>
      <c r="N324" s="106"/>
      <c r="O324" s="107">
        <f>M324/6</f>
        <v>0</v>
      </c>
      <c r="P324" s="103"/>
      <c r="Q324" s="108">
        <f>IF(K324=0,0,L324)</f>
        <v>45</v>
      </c>
      <c r="R324" s="109">
        <f>IF(K324=0,0,M324/1.5)</f>
        <v>0</v>
      </c>
      <c r="S324" s="108">
        <f>P324+Q324+R324</f>
        <v>45</v>
      </c>
      <c r="T324" s="177"/>
      <c r="V324" s="85"/>
    </row>
    <row r="325" spans="1:22" s="27" customFormat="1">
      <c r="A325" s="98"/>
      <c r="B325" s="100" t="s">
        <v>265</v>
      </c>
      <c r="C325" s="101">
        <v>2</v>
      </c>
      <c r="D325" s="100" t="s">
        <v>31</v>
      </c>
      <c r="E325" s="103" t="s">
        <v>266</v>
      </c>
      <c r="F325" s="104"/>
      <c r="G325" s="105"/>
      <c r="H325" s="101"/>
      <c r="I325" s="101"/>
      <c r="J325" s="101"/>
      <c r="K325" s="101">
        <f>J325-I325+1</f>
        <v>1</v>
      </c>
      <c r="L325" s="101">
        <v>15</v>
      </c>
      <c r="M325" s="101"/>
      <c r="N325" s="106"/>
      <c r="O325" s="107">
        <f>M325/6</f>
        <v>0</v>
      </c>
      <c r="P325" s="103"/>
      <c r="Q325" s="108">
        <f>IF(K325=0,0,L325)</f>
        <v>15</v>
      </c>
      <c r="R325" s="109">
        <f>IF(K325=0,0,M325/1.5)</f>
        <v>0</v>
      </c>
      <c r="S325" s="108">
        <f>P325+Q325+R325</f>
        <v>15</v>
      </c>
      <c r="T325" s="177">
        <f>SUM(S307:S325)</f>
        <v>520</v>
      </c>
      <c r="V325" s="85"/>
    </row>
    <row r="326" spans="1:22" s="27" customFormat="1" ht="25.5">
      <c r="A326" s="3" t="s">
        <v>15</v>
      </c>
      <c r="B326" s="3" t="s">
        <v>16</v>
      </c>
      <c r="C326" s="4" t="s">
        <v>149</v>
      </c>
      <c r="D326" s="3" t="s">
        <v>17</v>
      </c>
      <c r="E326" s="3" t="s">
        <v>18</v>
      </c>
      <c r="F326" s="3" t="s">
        <v>19</v>
      </c>
      <c r="G326" s="3" t="s">
        <v>20</v>
      </c>
      <c r="H326" s="4" t="s">
        <v>1</v>
      </c>
      <c r="I326" s="3" t="s">
        <v>21</v>
      </c>
      <c r="J326" s="3" t="s">
        <v>22</v>
      </c>
      <c r="K326" s="4" t="s">
        <v>2</v>
      </c>
      <c r="L326" s="3" t="s">
        <v>33</v>
      </c>
      <c r="M326" s="3" t="s">
        <v>34</v>
      </c>
      <c r="N326" s="5" t="s">
        <v>3</v>
      </c>
      <c r="O326" s="5" t="s">
        <v>4</v>
      </c>
      <c r="P326" s="4" t="s">
        <v>32</v>
      </c>
      <c r="Q326" s="3" t="s">
        <v>5</v>
      </c>
      <c r="R326" s="3" t="s">
        <v>6</v>
      </c>
      <c r="S326" s="6" t="s">
        <v>7</v>
      </c>
      <c r="T326" s="179"/>
      <c r="U326" s="84" t="s">
        <v>105</v>
      </c>
      <c r="V326" s="84" t="s">
        <v>106</v>
      </c>
    </row>
    <row r="327" spans="1:22" s="27" customFormat="1">
      <c r="A327" s="98" t="s">
        <v>132</v>
      </c>
      <c r="B327" s="8" t="s">
        <v>236</v>
      </c>
      <c r="C327" s="9">
        <v>1</v>
      </c>
      <c r="D327" s="8" t="s">
        <v>38</v>
      </c>
      <c r="E327" s="14" t="s">
        <v>14</v>
      </c>
      <c r="F327" s="24" t="s">
        <v>77</v>
      </c>
      <c r="G327" s="11" t="s">
        <v>95</v>
      </c>
      <c r="H327" s="9"/>
      <c r="I327" s="9">
        <v>1</v>
      </c>
      <c r="J327" s="9">
        <v>6</v>
      </c>
      <c r="K327" s="9">
        <f t="shared" ref="K327:K333" si="513">J327-I327+1</f>
        <v>6</v>
      </c>
      <c r="L327" s="9"/>
      <c r="M327" s="9">
        <v>60</v>
      </c>
      <c r="N327" s="12"/>
      <c r="O327" s="13">
        <f t="shared" ref="O327:O333" si="514">M327/6</f>
        <v>10</v>
      </c>
      <c r="P327" s="14"/>
      <c r="Q327" s="15">
        <f t="shared" ref="Q327:Q333" si="515">IF(K327=0,0,L327)</f>
        <v>0</v>
      </c>
      <c r="R327" s="16">
        <f t="shared" ref="R327:R333" si="516">IF(K327=0,0,M327/1.5)</f>
        <v>40</v>
      </c>
      <c r="S327" s="15">
        <f t="shared" ref="S327:S333" si="517">P327+Q327+R327</f>
        <v>40</v>
      </c>
      <c r="T327" s="177"/>
      <c r="V327" s="85"/>
    </row>
    <row r="328" spans="1:22" s="27" customFormat="1">
      <c r="A328" s="98" t="s">
        <v>132</v>
      </c>
      <c r="B328" s="8" t="s">
        <v>237</v>
      </c>
      <c r="C328" s="9">
        <v>1</v>
      </c>
      <c r="D328" s="8" t="s">
        <v>38</v>
      </c>
      <c r="E328" s="14" t="s">
        <v>14</v>
      </c>
      <c r="F328" s="24" t="s">
        <v>77</v>
      </c>
      <c r="G328" s="11" t="s">
        <v>210</v>
      </c>
      <c r="H328" s="9"/>
      <c r="I328" s="9">
        <v>1</v>
      </c>
      <c r="J328" s="9">
        <v>6</v>
      </c>
      <c r="K328" s="9">
        <f t="shared" si="513"/>
        <v>6</v>
      </c>
      <c r="L328" s="9"/>
      <c r="M328" s="9">
        <v>60</v>
      </c>
      <c r="N328" s="12"/>
      <c r="O328" s="13">
        <f t="shared" si="514"/>
        <v>10</v>
      </c>
      <c r="P328" s="14"/>
      <c r="Q328" s="15">
        <f t="shared" si="515"/>
        <v>0</v>
      </c>
      <c r="R328" s="16">
        <f t="shared" si="516"/>
        <v>40</v>
      </c>
      <c r="S328" s="15">
        <f t="shared" si="517"/>
        <v>40</v>
      </c>
      <c r="T328" s="177"/>
      <c r="V328" s="85"/>
    </row>
    <row r="329" spans="1:22" s="27" customFormat="1">
      <c r="A329" s="98" t="s">
        <v>240</v>
      </c>
      <c r="B329" s="8" t="s">
        <v>205</v>
      </c>
      <c r="C329" s="9">
        <v>1</v>
      </c>
      <c r="D329" s="8" t="s">
        <v>38</v>
      </c>
      <c r="E329" s="14" t="s">
        <v>238</v>
      </c>
      <c r="F329" s="24">
        <v>4</v>
      </c>
      <c r="G329" s="11" t="s">
        <v>95</v>
      </c>
      <c r="H329" s="9"/>
      <c r="I329" s="9">
        <v>1</v>
      </c>
      <c r="J329" s="9">
        <v>15</v>
      </c>
      <c r="K329" s="9">
        <f t="shared" si="513"/>
        <v>15</v>
      </c>
      <c r="L329" s="9"/>
      <c r="M329" s="9">
        <v>60</v>
      </c>
      <c r="N329" s="12"/>
      <c r="O329" s="13">
        <f t="shared" si="514"/>
        <v>10</v>
      </c>
      <c r="P329" s="14"/>
      <c r="Q329" s="15">
        <f t="shared" si="515"/>
        <v>0</v>
      </c>
      <c r="R329" s="16">
        <f t="shared" si="516"/>
        <v>40</v>
      </c>
      <c r="S329" s="15">
        <f t="shared" si="517"/>
        <v>40</v>
      </c>
      <c r="T329" s="177"/>
      <c r="V329" s="85"/>
    </row>
    <row r="330" spans="1:22" s="27" customFormat="1">
      <c r="A330" s="98" t="s">
        <v>240</v>
      </c>
      <c r="B330" s="8" t="s">
        <v>205</v>
      </c>
      <c r="C330" s="9">
        <v>1</v>
      </c>
      <c r="D330" s="8" t="s">
        <v>38</v>
      </c>
      <c r="E330" s="14" t="s">
        <v>238</v>
      </c>
      <c r="F330" s="24">
        <v>6</v>
      </c>
      <c r="G330" s="11" t="s">
        <v>239</v>
      </c>
      <c r="H330" s="9"/>
      <c r="I330" s="9">
        <v>1</v>
      </c>
      <c r="J330" s="9">
        <v>15</v>
      </c>
      <c r="K330" s="9">
        <f t="shared" si="513"/>
        <v>15</v>
      </c>
      <c r="L330" s="9"/>
      <c r="M330" s="9">
        <v>60</v>
      </c>
      <c r="N330" s="12"/>
      <c r="O330" s="13">
        <f t="shared" si="514"/>
        <v>10</v>
      </c>
      <c r="P330" s="14"/>
      <c r="Q330" s="15">
        <f t="shared" si="515"/>
        <v>0</v>
      </c>
      <c r="R330" s="16">
        <f t="shared" si="516"/>
        <v>40</v>
      </c>
      <c r="S330" s="15">
        <f t="shared" si="517"/>
        <v>40</v>
      </c>
      <c r="T330" s="177"/>
      <c r="V330" s="85"/>
    </row>
    <row r="331" spans="1:22" s="27" customFormat="1">
      <c r="A331" s="98" t="s">
        <v>240</v>
      </c>
      <c r="B331" s="8" t="s">
        <v>205</v>
      </c>
      <c r="C331" s="9">
        <v>1</v>
      </c>
      <c r="D331" s="8" t="s">
        <v>38</v>
      </c>
      <c r="E331" s="14" t="s">
        <v>238</v>
      </c>
      <c r="F331" s="24">
        <v>7</v>
      </c>
      <c r="G331" s="11" t="s">
        <v>95</v>
      </c>
      <c r="H331" s="9"/>
      <c r="I331" s="9">
        <v>1</v>
      </c>
      <c r="J331" s="9">
        <v>15</v>
      </c>
      <c r="K331" s="9">
        <f t="shared" si="513"/>
        <v>15</v>
      </c>
      <c r="L331" s="9"/>
      <c r="M331" s="9">
        <v>60</v>
      </c>
      <c r="N331" s="12"/>
      <c r="O331" s="13">
        <f t="shared" si="514"/>
        <v>10</v>
      </c>
      <c r="P331" s="14"/>
      <c r="Q331" s="15">
        <f t="shared" si="515"/>
        <v>0</v>
      </c>
      <c r="R331" s="16">
        <f t="shared" si="516"/>
        <v>40</v>
      </c>
      <c r="S331" s="15">
        <f t="shared" si="517"/>
        <v>40</v>
      </c>
      <c r="T331" s="177"/>
      <c r="V331" s="85"/>
    </row>
    <row r="332" spans="1:22" s="27" customFormat="1">
      <c r="A332" s="98"/>
      <c r="B332" s="100" t="s">
        <v>263</v>
      </c>
      <c r="C332" s="101">
        <v>2</v>
      </c>
      <c r="D332" s="100" t="s">
        <v>38</v>
      </c>
      <c r="E332" s="103" t="s">
        <v>203</v>
      </c>
      <c r="F332" s="104"/>
      <c r="G332" s="105"/>
      <c r="H332" s="101"/>
      <c r="I332" s="101"/>
      <c r="J332" s="101"/>
      <c r="K332" s="101">
        <f t="shared" si="513"/>
        <v>1</v>
      </c>
      <c r="L332" s="101"/>
      <c r="M332" s="101">
        <v>240</v>
      </c>
      <c r="N332" s="106"/>
      <c r="O332" s="107">
        <f t="shared" si="514"/>
        <v>40</v>
      </c>
      <c r="P332" s="103"/>
      <c r="Q332" s="108">
        <f t="shared" si="515"/>
        <v>0</v>
      </c>
      <c r="R332" s="109">
        <f t="shared" si="516"/>
        <v>160</v>
      </c>
      <c r="S332" s="108">
        <f t="shared" si="517"/>
        <v>160</v>
      </c>
      <c r="T332" s="177"/>
      <c r="V332" s="85"/>
    </row>
    <row r="333" spans="1:22" s="27" customFormat="1">
      <c r="A333" s="98"/>
      <c r="B333" s="100" t="s">
        <v>205</v>
      </c>
      <c r="C333" s="101">
        <v>2</v>
      </c>
      <c r="D333" s="100" t="s">
        <v>38</v>
      </c>
      <c r="E333" s="103" t="s">
        <v>238</v>
      </c>
      <c r="F333" s="104"/>
      <c r="G333" s="105"/>
      <c r="H333" s="101"/>
      <c r="I333" s="101"/>
      <c r="J333" s="101"/>
      <c r="K333" s="101">
        <f t="shared" si="513"/>
        <v>1</v>
      </c>
      <c r="L333" s="101"/>
      <c r="M333" s="101">
        <v>105</v>
      </c>
      <c r="N333" s="106"/>
      <c r="O333" s="107">
        <f t="shared" si="514"/>
        <v>17.5</v>
      </c>
      <c r="P333" s="103"/>
      <c r="Q333" s="108">
        <f t="shared" si="515"/>
        <v>0</v>
      </c>
      <c r="R333" s="109">
        <f t="shared" si="516"/>
        <v>70</v>
      </c>
      <c r="S333" s="108">
        <f t="shared" si="517"/>
        <v>70</v>
      </c>
      <c r="T333" s="177"/>
      <c r="V333" s="85"/>
    </row>
    <row r="334" spans="1:22" s="27" customFormat="1">
      <c r="A334" s="7"/>
      <c r="B334" s="100" t="s">
        <v>156</v>
      </c>
      <c r="C334" s="101">
        <v>2</v>
      </c>
      <c r="D334" s="100" t="s">
        <v>38</v>
      </c>
      <c r="E334" s="103" t="s">
        <v>259</v>
      </c>
      <c r="F334" s="105"/>
      <c r="G334" s="105"/>
      <c r="H334" s="101"/>
      <c r="I334" s="101"/>
      <c r="J334" s="101"/>
      <c r="K334" s="101">
        <f>J334-I334+1</f>
        <v>1</v>
      </c>
      <c r="L334" s="101">
        <v>60</v>
      </c>
      <c r="M334" s="101"/>
      <c r="N334" s="106">
        <f>L334/K334</f>
        <v>60</v>
      </c>
      <c r="O334" s="107">
        <f>M334/5</f>
        <v>0</v>
      </c>
      <c r="P334" s="103"/>
      <c r="Q334" s="108">
        <f>IF(K334=0,0,L334)</f>
        <v>60</v>
      </c>
      <c r="R334" s="109">
        <f>IF(K334=0,0,M334/1.5)</f>
        <v>0</v>
      </c>
      <c r="S334" s="108">
        <f>P334+Q334+R334</f>
        <v>60</v>
      </c>
      <c r="T334" s="177"/>
    </row>
    <row r="335" spans="1:22" s="27" customFormat="1">
      <c r="A335" s="98"/>
      <c r="B335" s="100" t="s">
        <v>158</v>
      </c>
      <c r="C335" s="101">
        <v>2</v>
      </c>
      <c r="D335" s="100" t="s">
        <v>38</v>
      </c>
      <c r="E335" s="103" t="s">
        <v>123</v>
      </c>
      <c r="F335" s="104"/>
      <c r="G335" s="105"/>
      <c r="H335" s="101"/>
      <c r="I335" s="101"/>
      <c r="J335" s="101"/>
      <c r="K335" s="101">
        <f>J335-I335+1</f>
        <v>1</v>
      </c>
      <c r="L335" s="101">
        <v>45</v>
      </c>
      <c r="M335" s="101"/>
      <c r="N335" s="106"/>
      <c r="O335" s="107">
        <f>M335/6</f>
        <v>0</v>
      </c>
      <c r="P335" s="103"/>
      <c r="Q335" s="108">
        <f>IF(K335=0,0,L335)</f>
        <v>45</v>
      </c>
      <c r="R335" s="109">
        <f>IF(K335=0,0,M335/1.5)</f>
        <v>0</v>
      </c>
      <c r="S335" s="108">
        <f>P335+Q335+R335</f>
        <v>45</v>
      </c>
      <c r="T335" s="177">
        <f>SUM(S327:S335)</f>
        <v>535</v>
      </c>
      <c r="V335" s="85"/>
    </row>
    <row r="336" spans="1:22" s="27" customFormat="1" ht="25.5">
      <c r="A336" s="3" t="s">
        <v>15</v>
      </c>
      <c r="B336" s="3" t="s">
        <v>16</v>
      </c>
      <c r="C336" s="4" t="s">
        <v>149</v>
      </c>
      <c r="D336" s="3" t="s">
        <v>17</v>
      </c>
      <c r="E336" s="3" t="s">
        <v>18</v>
      </c>
      <c r="F336" s="3" t="s">
        <v>19</v>
      </c>
      <c r="G336" s="3" t="s">
        <v>20</v>
      </c>
      <c r="H336" s="4" t="s">
        <v>1</v>
      </c>
      <c r="I336" s="3" t="s">
        <v>21</v>
      </c>
      <c r="J336" s="3" t="s">
        <v>22</v>
      </c>
      <c r="K336" s="4" t="s">
        <v>2</v>
      </c>
      <c r="L336" s="3" t="s">
        <v>33</v>
      </c>
      <c r="M336" s="3" t="s">
        <v>34</v>
      </c>
      <c r="N336" s="5" t="s">
        <v>3</v>
      </c>
      <c r="O336" s="5" t="s">
        <v>4</v>
      </c>
      <c r="P336" s="4" t="s">
        <v>32</v>
      </c>
      <c r="Q336" s="3" t="s">
        <v>5</v>
      </c>
      <c r="R336" s="3" t="s">
        <v>6</v>
      </c>
      <c r="S336" s="6" t="s">
        <v>7</v>
      </c>
      <c r="T336" s="179"/>
      <c r="U336" s="84" t="s">
        <v>105</v>
      </c>
      <c r="V336" s="84" t="s">
        <v>106</v>
      </c>
    </row>
    <row r="337" spans="1:22" s="27" customFormat="1">
      <c r="A337" s="7" t="s">
        <v>250</v>
      </c>
      <c r="B337" s="8" t="s">
        <v>153</v>
      </c>
      <c r="C337" s="9">
        <v>1</v>
      </c>
      <c r="D337" s="8" t="s">
        <v>39</v>
      </c>
      <c r="E337" s="14" t="s">
        <v>113</v>
      </c>
      <c r="F337" s="24">
        <v>3</v>
      </c>
      <c r="G337" s="11" t="s">
        <v>95</v>
      </c>
      <c r="H337" s="9"/>
      <c r="I337" s="9">
        <v>1</v>
      </c>
      <c r="J337" s="9">
        <v>10</v>
      </c>
      <c r="K337" s="9">
        <f t="shared" ref="K337:K345" si="518">J337-I337+1</f>
        <v>10</v>
      </c>
      <c r="L337" s="9">
        <v>60</v>
      </c>
      <c r="M337" s="9"/>
      <c r="N337" s="12"/>
      <c r="O337" s="13">
        <f t="shared" ref="O337:O345" si="519">M337/6</f>
        <v>0</v>
      </c>
      <c r="P337" s="14"/>
      <c r="Q337" s="15">
        <f t="shared" ref="Q337:Q345" si="520">IF(K337=0,0,L337)</f>
        <v>60</v>
      </c>
      <c r="R337" s="16">
        <f t="shared" ref="R337:R345" si="521">IF(K337=0,0,M337/1.5)</f>
        <v>0</v>
      </c>
      <c r="S337" s="15">
        <f t="shared" ref="S337:S345" si="522">P337+Q337+R337</f>
        <v>60</v>
      </c>
      <c r="T337" s="177"/>
      <c r="V337" s="85"/>
    </row>
    <row r="338" spans="1:22" s="27" customFormat="1">
      <c r="A338" s="7" t="s">
        <v>250</v>
      </c>
      <c r="B338" s="8" t="s">
        <v>154</v>
      </c>
      <c r="C338" s="9">
        <v>1</v>
      </c>
      <c r="D338" s="8" t="s">
        <v>39</v>
      </c>
      <c r="E338" s="14" t="s">
        <v>113</v>
      </c>
      <c r="F338" s="24">
        <v>3</v>
      </c>
      <c r="G338" s="11" t="s">
        <v>210</v>
      </c>
      <c r="H338" s="9"/>
      <c r="I338" s="9">
        <v>1</v>
      </c>
      <c r="J338" s="9">
        <v>10</v>
      </c>
      <c r="K338" s="9">
        <f t="shared" si="518"/>
        <v>10</v>
      </c>
      <c r="L338" s="9">
        <v>60</v>
      </c>
      <c r="M338" s="9"/>
      <c r="N338" s="12"/>
      <c r="O338" s="13">
        <f t="shared" si="519"/>
        <v>0</v>
      </c>
      <c r="P338" s="14"/>
      <c r="Q338" s="15">
        <f t="shared" si="520"/>
        <v>60</v>
      </c>
      <c r="R338" s="16">
        <f t="shared" si="521"/>
        <v>0</v>
      </c>
      <c r="S338" s="15">
        <f t="shared" si="522"/>
        <v>60</v>
      </c>
      <c r="T338" s="177"/>
      <c r="V338" s="85"/>
    </row>
    <row r="339" spans="1:22" s="27" customFormat="1">
      <c r="A339" s="98"/>
      <c r="B339" s="8" t="s">
        <v>153</v>
      </c>
      <c r="C339" s="9">
        <v>1</v>
      </c>
      <c r="D339" s="8" t="s">
        <v>39</v>
      </c>
      <c r="E339" s="14" t="s">
        <v>229</v>
      </c>
      <c r="F339" s="24"/>
      <c r="G339" s="11"/>
      <c r="H339" s="9"/>
      <c r="I339" s="9">
        <v>1</v>
      </c>
      <c r="J339" s="9">
        <v>10</v>
      </c>
      <c r="K339" s="9">
        <f t="shared" si="518"/>
        <v>10</v>
      </c>
      <c r="L339" s="9">
        <v>15</v>
      </c>
      <c r="M339" s="9"/>
      <c r="N339" s="12"/>
      <c r="O339" s="13">
        <f t="shared" si="519"/>
        <v>0</v>
      </c>
      <c r="P339" s="14"/>
      <c r="Q339" s="15">
        <f t="shared" si="520"/>
        <v>15</v>
      </c>
      <c r="R339" s="16">
        <f t="shared" si="521"/>
        <v>0</v>
      </c>
      <c r="S339" s="15">
        <f t="shared" si="522"/>
        <v>15</v>
      </c>
      <c r="T339" s="177"/>
      <c r="V339" s="85"/>
    </row>
    <row r="340" spans="1:22" s="27" customFormat="1">
      <c r="A340" s="98"/>
      <c r="B340" s="8" t="s">
        <v>154</v>
      </c>
      <c r="C340" s="9">
        <v>1</v>
      </c>
      <c r="D340" s="8" t="s">
        <v>39</v>
      </c>
      <c r="E340" s="14" t="s">
        <v>229</v>
      </c>
      <c r="F340" s="24"/>
      <c r="G340" s="11"/>
      <c r="H340" s="9"/>
      <c r="I340" s="9">
        <v>1</v>
      </c>
      <c r="J340" s="9">
        <v>10</v>
      </c>
      <c r="K340" s="9">
        <f t="shared" si="518"/>
        <v>10</v>
      </c>
      <c r="L340" s="9">
        <v>15</v>
      </c>
      <c r="M340" s="9"/>
      <c r="N340" s="12"/>
      <c r="O340" s="13">
        <f t="shared" si="519"/>
        <v>0</v>
      </c>
      <c r="P340" s="14"/>
      <c r="Q340" s="15">
        <f t="shared" si="520"/>
        <v>15</v>
      </c>
      <c r="R340" s="16">
        <f t="shared" si="521"/>
        <v>0</v>
      </c>
      <c r="S340" s="15">
        <f t="shared" si="522"/>
        <v>15</v>
      </c>
      <c r="T340" s="177"/>
      <c r="V340" s="85"/>
    </row>
    <row r="341" spans="1:22" s="27" customFormat="1">
      <c r="A341" s="98" t="s">
        <v>144</v>
      </c>
      <c r="B341" s="8" t="s">
        <v>148</v>
      </c>
      <c r="C341" s="9">
        <v>1</v>
      </c>
      <c r="D341" s="8" t="s">
        <v>39</v>
      </c>
      <c r="E341" s="14" t="s">
        <v>113</v>
      </c>
      <c r="F341" s="24">
        <v>2</v>
      </c>
      <c r="G341" s="11" t="s">
        <v>75</v>
      </c>
      <c r="H341" s="9"/>
      <c r="I341" s="9">
        <v>1</v>
      </c>
      <c r="J341" s="9">
        <v>10</v>
      </c>
      <c r="K341" s="9">
        <f t="shared" si="518"/>
        <v>10</v>
      </c>
      <c r="L341" s="9">
        <v>45</v>
      </c>
      <c r="M341" s="9"/>
      <c r="N341" s="12"/>
      <c r="O341" s="13">
        <f t="shared" si="519"/>
        <v>0</v>
      </c>
      <c r="P341" s="14"/>
      <c r="Q341" s="15">
        <f t="shared" si="520"/>
        <v>45</v>
      </c>
      <c r="R341" s="16">
        <f t="shared" si="521"/>
        <v>0</v>
      </c>
      <c r="S341" s="15">
        <f t="shared" si="522"/>
        <v>45</v>
      </c>
      <c r="T341" s="177"/>
      <c r="V341" s="85"/>
    </row>
    <row r="342" spans="1:22" s="27" customFormat="1">
      <c r="A342" s="98" t="s">
        <v>144</v>
      </c>
      <c r="B342" s="8" t="s">
        <v>148</v>
      </c>
      <c r="C342" s="9">
        <v>1</v>
      </c>
      <c r="D342" s="8" t="s">
        <v>39</v>
      </c>
      <c r="E342" s="14" t="s">
        <v>123</v>
      </c>
      <c r="F342" s="24">
        <v>2</v>
      </c>
      <c r="G342" s="11" t="s">
        <v>83</v>
      </c>
      <c r="H342" s="9"/>
      <c r="I342" s="9">
        <v>1</v>
      </c>
      <c r="J342" s="9">
        <v>10</v>
      </c>
      <c r="K342" s="9">
        <f t="shared" si="518"/>
        <v>10</v>
      </c>
      <c r="L342" s="9">
        <v>45</v>
      </c>
      <c r="M342" s="9"/>
      <c r="N342" s="12"/>
      <c r="O342" s="13">
        <f t="shared" si="519"/>
        <v>0</v>
      </c>
      <c r="P342" s="14"/>
      <c r="Q342" s="15">
        <f t="shared" si="520"/>
        <v>45</v>
      </c>
      <c r="R342" s="16">
        <f t="shared" si="521"/>
        <v>0</v>
      </c>
      <c r="S342" s="15">
        <f t="shared" si="522"/>
        <v>45</v>
      </c>
      <c r="T342" s="177"/>
      <c r="V342" s="85"/>
    </row>
    <row r="343" spans="1:22" s="14" customFormat="1">
      <c r="A343" s="207" t="s">
        <v>135</v>
      </c>
      <c r="B343" s="8" t="s">
        <v>334</v>
      </c>
      <c r="C343" s="9">
        <v>1</v>
      </c>
      <c r="D343" s="8" t="s">
        <v>39</v>
      </c>
      <c r="E343" s="14" t="s">
        <v>379</v>
      </c>
      <c r="F343" s="9">
        <v>4</v>
      </c>
      <c r="G343" s="11" t="s">
        <v>288</v>
      </c>
      <c r="H343" s="9"/>
      <c r="I343" s="9">
        <v>16</v>
      </c>
      <c r="J343" s="9">
        <v>23</v>
      </c>
      <c r="K343" s="9">
        <f>J343-I343+1</f>
        <v>8</v>
      </c>
      <c r="L343" s="9"/>
      <c r="M343" s="9">
        <v>30</v>
      </c>
      <c r="N343" s="12"/>
      <c r="O343" s="13">
        <f>M343/6</f>
        <v>5</v>
      </c>
      <c r="Q343" s="15">
        <f>IF(K343=0,0,L343)</f>
        <v>0</v>
      </c>
      <c r="R343" s="16">
        <f>IF(K343=0,0,M343/1.5)</f>
        <v>20</v>
      </c>
      <c r="S343" s="15">
        <f>P343+Q343+R343</f>
        <v>20</v>
      </c>
      <c r="T343" s="177"/>
      <c r="V343" s="208"/>
    </row>
    <row r="344" spans="1:22" s="14" customFormat="1">
      <c r="A344" s="207" t="s">
        <v>135</v>
      </c>
      <c r="B344" s="8" t="s">
        <v>336</v>
      </c>
      <c r="C344" s="9">
        <v>1</v>
      </c>
      <c r="D344" s="8" t="s">
        <v>39</v>
      </c>
      <c r="E344" s="14" t="s">
        <v>379</v>
      </c>
      <c r="F344" s="9">
        <v>6</v>
      </c>
      <c r="G344" s="11" t="s">
        <v>37</v>
      </c>
      <c r="H344" s="9"/>
      <c r="I344" s="9">
        <v>16</v>
      </c>
      <c r="J344" s="9">
        <v>23</v>
      </c>
      <c r="K344" s="9">
        <f>J344-I344+1</f>
        <v>8</v>
      </c>
      <c r="L344" s="9"/>
      <c r="M344" s="9">
        <v>30</v>
      </c>
      <c r="N344" s="12"/>
      <c r="O344" s="13">
        <f>M344/6</f>
        <v>5</v>
      </c>
      <c r="Q344" s="15">
        <f>IF(K344=0,0,L344)</f>
        <v>0</v>
      </c>
      <c r="R344" s="16">
        <f>IF(K344=0,0,M344/1.5)</f>
        <v>20</v>
      </c>
      <c r="S344" s="15">
        <f>P344+Q344+R344</f>
        <v>20</v>
      </c>
      <c r="T344" s="177"/>
      <c r="V344" s="208"/>
    </row>
    <row r="345" spans="1:22" s="27" customFormat="1">
      <c r="A345" s="98"/>
      <c r="B345" s="100" t="s">
        <v>262</v>
      </c>
      <c r="C345" s="101">
        <v>2</v>
      </c>
      <c r="D345" s="100" t="s">
        <v>39</v>
      </c>
      <c r="E345" s="103" t="s">
        <v>261</v>
      </c>
      <c r="F345" s="104"/>
      <c r="G345" s="105"/>
      <c r="H345" s="101"/>
      <c r="I345" s="101"/>
      <c r="J345" s="101"/>
      <c r="K345" s="101">
        <f t="shared" si="518"/>
        <v>1</v>
      </c>
      <c r="L345" s="101"/>
      <c r="M345" s="101">
        <v>240</v>
      </c>
      <c r="N345" s="106"/>
      <c r="O345" s="107">
        <f t="shared" si="519"/>
        <v>40</v>
      </c>
      <c r="P345" s="103"/>
      <c r="Q345" s="108">
        <f t="shared" si="520"/>
        <v>0</v>
      </c>
      <c r="R345" s="109">
        <f t="shared" si="521"/>
        <v>160</v>
      </c>
      <c r="S345" s="108">
        <f t="shared" si="522"/>
        <v>160</v>
      </c>
      <c r="T345" s="177"/>
      <c r="V345" s="85"/>
    </row>
    <row r="346" spans="1:22" s="27" customFormat="1">
      <c r="A346" s="98"/>
      <c r="B346" s="100" t="s">
        <v>180</v>
      </c>
      <c r="C346" s="101">
        <v>2</v>
      </c>
      <c r="D346" s="100" t="s">
        <v>39</v>
      </c>
      <c r="E346" s="103" t="s">
        <v>113</v>
      </c>
      <c r="F346" s="104"/>
      <c r="G346" s="105"/>
      <c r="H346" s="101"/>
      <c r="I346" s="101"/>
      <c r="J346" s="101"/>
      <c r="K346" s="101">
        <f>J346-I346+1</f>
        <v>1</v>
      </c>
      <c r="L346" s="101">
        <v>60</v>
      </c>
      <c r="M346" s="101"/>
      <c r="N346" s="106"/>
      <c r="O346" s="107">
        <f>M346/6</f>
        <v>0</v>
      </c>
      <c r="P346" s="103"/>
      <c r="Q346" s="108">
        <f>IF(K346=0,0,L346)</f>
        <v>60</v>
      </c>
      <c r="R346" s="109">
        <f>IF(K346=0,0,M346/1.5)</f>
        <v>0</v>
      </c>
      <c r="S346" s="108">
        <f>P346+Q346+R346</f>
        <v>60</v>
      </c>
      <c r="T346" s="177"/>
      <c r="V346" s="85"/>
    </row>
    <row r="347" spans="1:22" s="27" customFormat="1">
      <c r="A347" s="98"/>
      <c r="B347" s="100" t="s">
        <v>270</v>
      </c>
      <c r="C347" s="101">
        <v>2</v>
      </c>
      <c r="D347" s="100" t="s">
        <v>39</v>
      </c>
      <c r="E347" s="103" t="s">
        <v>229</v>
      </c>
      <c r="F347" s="104"/>
      <c r="G347" s="105"/>
      <c r="H347" s="101"/>
      <c r="I347" s="101"/>
      <c r="J347" s="101"/>
      <c r="K347" s="101">
        <f>J347-I347+1</f>
        <v>1</v>
      </c>
      <c r="L347" s="101">
        <v>15</v>
      </c>
      <c r="M347" s="101"/>
      <c r="N347" s="106"/>
      <c r="O347" s="107">
        <f>M347/6</f>
        <v>0</v>
      </c>
      <c r="P347" s="103"/>
      <c r="Q347" s="108">
        <v>30</v>
      </c>
      <c r="R347" s="109">
        <f>IF(K347=0,0,M347/1.5)</f>
        <v>0</v>
      </c>
      <c r="S347" s="108">
        <f>P347+Q347+R347</f>
        <v>30</v>
      </c>
      <c r="T347" s="177"/>
      <c r="V347" s="85"/>
    </row>
    <row r="348" spans="1:22" s="27" customFormat="1">
      <c r="A348" s="98"/>
      <c r="B348" s="100" t="s">
        <v>157</v>
      </c>
      <c r="C348" s="101">
        <v>2</v>
      </c>
      <c r="D348" s="100" t="s">
        <v>39</v>
      </c>
      <c r="E348" s="103" t="s">
        <v>123</v>
      </c>
      <c r="F348" s="104"/>
      <c r="G348" s="105"/>
      <c r="H348" s="101"/>
      <c r="I348" s="101"/>
      <c r="J348" s="101"/>
      <c r="K348" s="101">
        <f t="shared" ref="K348" si="523">J348-I348+1</f>
        <v>1</v>
      </c>
      <c r="L348" s="101">
        <v>45</v>
      </c>
      <c r="M348" s="101"/>
      <c r="N348" s="106"/>
      <c r="O348" s="107">
        <f t="shared" ref="O348" si="524">M348/6</f>
        <v>0</v>
      </c>
      <c r="P348" s="103"/>
      <c r="Q348" s="108">
        <f t="shared" ref="Q348" si="525">IF(K348=0,0,L348)</f>
        <v>45</v>
      </c>
      <c r="R348" s="109">
        <f t="shared" ref="R348" si="526">IF(K348=0,0,M348/1.5)</f>
        <v>0</v>
      </c>
      <c r="S348" s="108">
        <f t="shared" ref="S348" si="527">P348+Q348+R348</f>
        <v>45</v>
      </c>
      <c r="T348" s="177">
        <f>SUM(S337:S348)</f>
        <v>575</v>
      </c>
      <c r="V348" s="85"/>
    </row>
    <row r="349" spans="1:22" s="27" customFormat="1" ht="25.5">
      <c r="A349" s="3" t="s">
        <v>15</v>
      </c>
      <c r="B349" s="3" t="s">
        <v>16</v>
      </c>
      <c r="C349" s="4" t="s">
        <v>149</v>
      </c>
      <c r="D349" s="3" t="s">
        <v>17</v>
      </c>
      <c r="E349" s="3" t="s">
        <v>18</v>
      </c>
      <c r="F349" s="3" t="s">
        <v>19</v>
      </c>
      <c r="G349" s="3" t="s">
        <v>20</v>
      </c>
      <c r="H349" s="4" t="s">
        <v>1</v>
      </c>
      <c r="I349" s="3" t="s">
        <v>21</v>
      </c>
      <c r="J349" s="3" t="s">
        <v>22</v>
      </c>
      <c r="K349" s="4" t="s">
        <v>2</v>
      </c>
      <c r="L349" s="3" t="s">
        <v>33</v>
      </c>
      <c r="M349" s="3" t="s">
        <v>34</v>
      </c>
      <c r="N349" s="5" t="s">
        <v>3</v>
      </c>
      <c r="O349" s="5" t="s">
        <v>4</v>
      </c>
      <c r="P349" s="4" t="s">
        <v>32</v>
      </c>
      <c r="Q349" s="3" t="s">
        <v>5</v>
      </c>
      <c r="R349" s="3" t="s">
        <v>6</v>
      </c>
      <c r="S349" s="6" t="s">
        <v>7</v>
      </c>
      <c r="T349" s="179"/>
      <c r="U349" s="84" t="s">
        <v>105</v>
      </c>
      <c r="V349" s="84" t="s">
        <v>106</v>
      </c>
    </row>
    <row r="350" spans="1:22" s="14" customFormat="1">
      <c r="A350" s="207" t="s">
        <v>135</v>
      </c>
      <c r="B350" s="8" t="s">
        <v>341</v>
      </c>
      <c r="C350" s="9">
        <v>1</v>
      </c>
      <c r="D350" s="8" t="s">
        <v>10</v>
      </c>
      <c r="E350" s="14" t="s">
        <v>379</v>
      </c>
      <c r="F350" s="9">
        <v>2</v>
      </c>
      <c r="G350" s="11" t="s">
        <v>36</v>
      </c>
      <c r="H350" s="9"/>
      <c r="I350" s="9">
        <v>16</v>
      </c>
      <c r="J350" s="9">
        <v>23</v>
      </c>
      <c r="K350" s="9">
        <f>J350-I350+1</f>
        <v>8</v>
      </c>
      <c r="L350" s="9"/>
      <c r="M350" s="9">
        <v>30</v>
      </c>
      <c r="N350" s="12"/>
      <c r="O350" s="13">
        <f>M350/6</f>
        <v>5</v>
      </c>
      <c r="Q350" s="15">
        <f>IF(K350=0,0,L350)</f>
        <v>0</v>
      </c>
      <c r="R350" s="16">
        <f>IF(K350=0,0,M350/1.5)</f>
        <v>20</v>
      </c>
      <c r="S350" s="15">
        <f>P350+Q350+R350</f>
        <v>20</v>
      </c>
      <c r="T350" s="177"/>
      <c r="V350" s="208"/>
    </row>
    <row r="351" spans="1:22" s="14" customFormat="1">
      <c r="A351" s="207" t="s">
        <v>135</v>
      </c>
      <c r="B351" s="8" t="s">
        <v>342</v>
      </c>
      <c r="C351" s="9">
        <v>1</v>
      </c>
      <c r="D351" s="8" t="s">
        <v>10</v>
      </c>
      <c r="E351" s="14" t="s">
        <v>379</v>
      </c>
      <c r="F351" s="9">
        <v>2</v>
      </c>
      <c r="G351" s="11" t="s">
        <v>37</v>
      </c>
      <c r="H351" s="9"/>
      <c r="I351" s="9">
        <v>16</v>
      </c>
      <c r="J351" s="9">
        <v>23</v>
      </c>
      <c r="K351" s="9">
        <f>J351-I351+1</f>
        <v>8</v>
      </c>
      <c r="L351" s="9"/>
      <c r="M351" s="9">
        <v>30</v>
      </c>
      <c r="N351" s="12"/>
      <c r="O351" s="13">
        <f>M351/6</f>
        <v>5</v>
      </c>
      <c r="Q351" s="15">
        <f>IF(K351=0,0,L351)</f>
        <v>0</v>
      </c>
      <c r="R351" s="16">
        <f>IF(K351=0,0,M351/1.5)</f>
        <v>20</v>
      </c>
      <c r="S351" s="15">
        <f>P351+Q351+R351</f>
        <v>20</v>
      </c>
      <c r="T351" s="177"/>
      <c r="V351" s="208"/>
    </row>
    <row r="352" spans="1:22" s="27" customFormat="1">
      <c r="A352" s="98" t="s">
        <v>133</v>
      </c>
      <c r="B352" s="8" t="s">
        <v>241</v>
      </c>
      <c r="C352" s="9">
        <v>1</v>
      </c>
      <c r="D352" s="8" t="s">
        <v>10</v>
      </c>
      <c r="E352" s="14" t="s">
        <v>35</v>
      </c>
      <c r="F352" s="24" t="s">
        <v>77</v>
      </c>
      <c r="G352" s="11" t="s">
        <v>95</v>
      </c>
      <c r="H352" s="9"/>
      <c r="I352" s="9">
        <v>1</v>
      </c>
      <c r="J352" s="9">
        <v>6</v>
      </c>
      <c r="K352" s="9">
        <f t="shared" ref="K352:K357" si="528">J352-I352+1</f>
        <v>6</v>
      </c>
      <c r="L352" s="9"/>
      <c r="M352" s="9">
        <v>60</v>
      </c>
      <c r="N352" s="12"/>
      <c r="O352" s="13">
        <f t="shared" ref="O352:O357" si="529">M352/6</f>
        <v>10</v>
      </c>
      <c r="P352" s="14"/>
      <c r="Q352" s="15">
        <f t="shared" ref="Q352:Q357" si="530">IF(K352=0,0,L352)</f>
        <v>0</v>
      </c>
      <c r="R352" s="16">
        <f t="shared" ref="R352:R357" si="531">IF(K352=0,0,M352/1.5)</f>
        <v>40</v>
      </c>
      <c r="S352" s="15">
        <f t="shared" ref="S352:S357" si="532">P352+Q352+R352</f>
        <v>40</v>
      </c>
      <c r="T352" s="177"/>
      <c r="V352" s="85"/>
    </row>
    <row r="353" spans="1:22" s="27" customFormat="1">
      <c r="A353" s="98" t="s">
        <v>133</v>
      </c>
      <c r="B353" s="8" t="s">
        <v>242</v>
      </c>
      <c r="C353" s="9">
        <v>1</v>
      </c>
      <c r="D353" s="8" t="s">
        <v>10</v>
      </c>
      <c r="E353" s="14" t="s">
        <v>35</v>
      </c>
      <c r="F353" s="24" t="s">
        <v>77</v>
      </c>
      <c r="G353" s="11" t="s">
        <v>210</v>
      </c>
      <c r="H353" s="9"/>
      <c r="I353" s="9">
        <v>1</v>
      </c>
      <c r="J353" s="9">
        <v>6</v>
      </c>
      <c r="K353" s="9">
        <f t="shared" si="528"/>
        <v>6</v>
      </c>
      <c r="L353" s="9"/>
      <c r="M353" s="9">
        <v>60</v>
      </c>
      <c r="N353" s="12"/>
      <c r="O353" s="13">
        <f t="shared" si="529"/>
        <v>10</v>
      </c>
      <c r="P353" s="14"/>
      <c r="Q353" s="15">
        <f t="shared" si="530"/>
        <v>0</v>
      </c>
      <c r="R353" s="16">
        <f t="shared" si="531"/>
        <v>40</v>
      </c>
      <c r="S353" s="15">
        <f t="shared" si="532"/>
        <v>40</v>
      </c>
      <c r="T353" s="177"/>
      <c r="V353" s="85"/>
    </row>
    <row r="354" spans="1:22" s="27" customFormat="1">
      <c r="A354" s="98" t="s">
        <v>133</v>
      </c>
      <c r="B354" s="8" t="s">
        <v>243</v>
      </c>
      <c r="C354" s="9">
        <v>1</v>
      </c>
      <c r="D354" s="8" t="s">
        <v>10</v>
      </c>
      <c r="E354" s="14" t="s">
        <v>35</v>
      </c>
      <c r="F354" s="24" t="s">
        <v>77</v>
      </c>
      <c r="G354" s="11" t="s">
        <v>95</v>
      </c>
      <c r="H354" s="9"/>
      <c r="I354" s="9">
        <v>7</v>
      </c>
      <c r="J354" s="9">
        <v>12</v>
      </c>
      <c r="K354" s="9">
        <f t="shared" si="528"/>
        <v>6</v>
      </c>
      <c r="L354" s="9"/>
      <c r="M354" s="9">
        <v>60</v>
      </c>
      <c r="N354" s="12"/>
      <c r="O354" s="13">
        <f t="shared" si="529"/>
        <v>10</v>
      </c>
      <c r="P354" s="14"/>
      <c r="Q354" s="15">
        <f t="shared" si="530"/>
        <v>0</v>
      </c>
      <c r="R354" s="16">
        <f t="shared" si="531"/>
        <v>40</v>
      </c>
      <c r="S354" s="15">
        <f t="shared" si="532"/>
        <v>40</v>
      </c>
      <c r="T354" s="177"/>
      <c r="V354" s="85"/>
    </row>
    <row r="355" spans="1:22" s="27" customFormat="1">
      <c r="A355" s="98" t="s">
        <v>133</v>
      </c>
      <c r="B355" s="8" t="s">
        <v>244</v>
      </c>
      <c r="C355" s="9">
        <v>1</v>
      </c>
      <c r="D355" s="8" t="s">
        <v>10</v>
      </c>
      <c r="E355" s="14" t="s">
        <v>35</v>
      </c>
      <c r="F355" s="24" t="s">
        <v>77</v>
      </c>
      <c r="G355" s="11" t="s">
        <v>210</v>
      </c>
      <c r="H355" s="9"/>
      <c r="I355" s="9">
        <v>7</v>
      </c>
      <c r="J355" s="9">
        <v>12</v>
      </c>
      <c r="K355" s="9">
        <f t="shared" si="528"/>
        <v>6</v>
      </c>
      <c r="L355" s="9"/>
      <c r="M355" s="9">
        <v>60</v>
      </c>
      <c r="N355" s="12"/>
      <c r="O355" s="13">
        <f t="shared" si="529"/>
        <v>10</v>
      </c>
      <c r="P355" s="14"/>
      <c r="Q355" s="15">
        <f t="shared" si="530"/>
        <v>0</v>
      </c>
      <c r="R355" s="16">
        <f t="shared" si="531"/>
        <v>40</v>
      </c>
      <c r="S355" s="15">
        <f t="shared" si="532"/>
        <v>40</v>
      </c>
      <c r="T355" s="177"/>
      <c r="V355" s="85"/>
    </row>
    <row r="356" spans="1:22" s="27" customFormat="1">
      <c r="A356" s="98" t="s">
        <v>133</v>
      </c>
      <c r="B356" s="8" t="s">
        <v>245</v>
      </c>
      <c r="C356" s="9">
        <v>1</v>
      </c>
      <c r="D356" s="8" t="s">
        <v>10</v>
      </c>
      <c r="E356" s="14" t="s">
        <v>35</v>
      </c>
      <c r="F356" s="24" t="s">
        <v>80</v>
      </c>
      <c r="G356" s="11" t="s">
        <v>95</v>
      </c>
      <c r="H356" s="9"/>
      <c r="I356" s="9">
        <v>1</v>
      </c>
      <c r="J356" s="9">
        <v>6</v>
      </c>
      <c r="K356" s="9">
        <f t="shared" si="528"/>
        <v>6</v>
      </c>
      <c r="L356" s="9"/>
      <c r="M356" s="9">
        <v>60</v>
      </c>
      <c r="N356" s="12"/>
      <c r="O356" s="13">
        <f t="shared" si="529"/>
        <v>10</v>
      </c>
      <c r="P356" s="14"/>
      <c r="Q356" s="15">
        <f t="shared" si="530"/>
        <v>0</v>
      </c>
      <c r="R356" s="16">
        <f t="shared" si="531"/>
        <v>40</v>
      </c>
      <c r="S356" s="15">
        <f t="shared" si="532"/>
        <v>40</v>
      </c>
      <c r="T356" s="177"/>
      <c r="V356" s="85"/>
    </row>
    <row r="357" spans="1:22" s="27" customFormat="1">
      <c r="A357" s="98" t="s">
        <v>133</v>
      </c>
      <c r="B357" s="8" t="s">
        <v>246</v>
      </c>
      <c r="C357" s="9">
        <v>1</v>
      </c>
      <c r="D357" s="8" t="s">
        <v>10</v>
      </c>
      <c r="E357" s="14" t="s">
        <v>35</v>
      </c>
      <c r="F357" s="24" t="s">
        <v>80</v>
      </c>
      <c r="G357" s="11" t="s">
        <v>210</v>
      </c>
      <c r="H357" s="9"/>
      <c r="I357" s="9">
        <v>1</v>
      </c>
      <c r="J357" s="9">
        <v>6</v>
      </c>
      <c r="K357" s="9">
        <f t="shared" si="528"/>
        <v>6</v>
      </c>
      <c r="L357" s="9"/>
      <c r="M357" s="9">
        <v>60</v>
      </c>
      <c r="N357" s="12"/>
      <c r="O357" s="13">
        <f t="shared" si="529"/>
        <v>10</v>
      </c>
      <c r="P357" s="14"/>
      <c r="Q357" s="15">
        <f t="shared" si="530"/>
        <v>0</v>
      </c>
      <c r="R357" s="16">
        <f t="shared" si="531"/>
        <v>40</v>
      </c>
      <c r="S357" s="15">
        <f t="shared" si="532"/>
        <v>40</v>
      </c>
      <c r="T357" s="177"/>
      <c r="V357" s="85"/>
    </row>
    <row r="358" spans="1:22" s="27" customFormat="1">
      <c r="A358" s="98" t="s">
        <v>250</v>
      </c>
      <c r="B358" s="8" t="s">
        <v>145</v>
      </c>
      <c r="C358" s="9">
        <v>1</v>
      </c>
      <c r="D358" s="8" t="s">
        <v>10</v>
      </c>
      <c r="E358" s="14" t="s">
        <v>110</v>
      </c>
      <c r="F358" s="24">
        <v>7</v>
      </c>
      <c r="G358" s="11" t="s">
        <v>83</v>
      </c>
      <c r="H358" s="9"/>
      <c r="I358" s="9">
        <v>1</v>
      </c>
      <c r="J358" s="9">
        <v>10</v>
      </c>
      <c r="K358" s="9">
        <f t="shared" ref="K358" si="533">J358-I358+1</f>
        <v>10</v>
      </c>
      <c r="L358" s="9">
        <v>30</v>
      </c>
      <c r="M358" s="9"/>
      <c r="N358" s="12"/>
      <c r="O358" s="13">
        <f t="shared" ref="O358" si="534">M358/6</f>
        <v>0</v>
      </c>
      <c r="P358" s="14"/>
      <c r="Q358" s="15">
        <f t="shared" ref="Q358" si="535">IF(K358=0,0,L358)</f>
        <v>30</v>
      </c>
      <c r="R358" s="16">
        <f t="shared" ref="R358" si="536">IF(K358=0,0,M358/1.5)</f>
        <v>0</v>
      </c>
      <c r="S358" s="15">
        <f t="shared" ref="S358" si="537">P358+Q358+R358</f>
        <v>30</v>
      </c>
      <c r="T358" s="177"/>
      <c r="V358" s="85"/>
    </row>
    <row r="359" spans="1:22" s="14" customFormat="1">
      <c r="A359" s="207" t="s">
        <v>134</v>
      </c>
      <c r="B359" s="8" t="s">
        <v>395</v>
      </c>
      <c r="C359" s="9">
        <v>1</v>
      </c>
      <c r="D359" s="8" t="s">
        <v>10</v>
      </c>
      <c r="E359" s="14" t="s">
        <v>380</v>
      </c>
      <c r="F359" s="9" t="s">
        <v>291</v>
      </c>
      <c r="G359" s="11" t="s">
        <v>36</v>
      </c>
      <c r="H359" s="9"/>
      <c r="I359" s="9">
        <v>11</v>
      </c>
      <c r="J359" s="9">
        <v>15</v>
      </c>
      <c r="K359" s="9">
        <f>J359-I359+1</f>
        <v>5</v>
      </c>
      <c r="L359" s="9"/>
      <c r="M359" s="9">
        <v>30</v>
      </c>
      <c r="N359" s="12"/>
      <c r="O359" s="13">
        <f>M359/6</f>
        <v>5</v>
      </c>
      <c r="Q359" s="15">
        <f>IF(K359=0,0,L359)</f>
        <v>0</v>
      </c>
      <c r="R359" s="16">
        <f>IF(K359=0,0,M359/1.5)</f>
        <v>20</v>
      </c>
      <c r="S359" s="15">
        <f>P359+Q359+R359</f>
        <v>20</v>
      </c>
      <c r="T359" s="177"/>
      <c r="V359" s="208"/>
    </row>
    <row r="360" spans="1:22" s="14" customFormat="1">
      <c r="A360" s="207" t="s">
        <v>134</v>
      </c>
      <c r="B360" s="8" t="s">
        <v>396</v>
      </c>
      <c r="C360" s="9">
        <v>1</v>
      </c>
      <c r="D360" s="8" t="s">
        <v>10</v>
      </c>
      <c r="E360" s="14" t="s">
        <v>380</v>
      </c>
      <c r="F360" s="9" t="s">
        <v>291</v>
      </c>
      <c r="G360" s="11" t="s">
        <v>37</v>
      </c>
      <c r="H360" s="9"/>
      <c r="I360" s="9">
        <v>11</v>
      </c>
      <c r="J360" s="9">
        <v>15</v>
      </c>
      <c r="K360" s="9">
        <f>J360-I360+1</f>
        <v>5</v>
      </c>
      <c r="L360" s="9"/>
      <c r="M360" s="9">
        <v>30</v>
      </c>
      <c r="N360" s="12"/>
      <c r="O360" s="13">
        <f>M360/6</f>
        <v>5</v>
      </c>
      <c r="Q360" s="15">
        <f>IF(K360=0,0,L360)</f>
        <v>0</v>
      </c>
      <c r="R360" s="16">
        <f>IF(K360=0,0,M360/1.5)</f>
        <v>20</v>
      </c>
      <c r="S360" s="15">
        <f>P360+Q360+R360</f>
        <v>20</v>
      </c>
      <c r="T360" s="177"/>
      <c r="V360" s="208"/>
    </row>
    <row r="361" spans="1:22" s="27" customFormat="1">
      <c r="A361" s="98"/>
      <c r="B361" s="8" t="s">
        <v>160</v>
      </c>
      <c r="C361" s="9">
        <v>1</v>
      </c>
      <c r="D361" s="8" t="s">
        <v>10</v>
      </c>
      <c r="E361" s="14" t="s">
        <v>230</v>
      </c>
      <c r="F361" s="24"/>
      <c r="G361" s="11"/>
      <c r="H361" s="9"/>
      <c r="I361" s="9">
        <v>1</v>
      </c>
      <c r="J361" s="9">
        <v>10</v>
      </c>
      <c r="K361" s="9">
        <f>J361-I361+1</f>
        <v>10</v>
      </c>
      <c r="L361" s="9">
        <v>15</v>
      </c>
      <c r="M361" s="9"/>
      <c r="N361" s="12"/>
      <c r="O361" s="13">
        <f>M361/6</f>
        <v>0</v>
      </c>
      <c r="P361" s="14"/>
      <c r="Q361" s="15">
        <f>IF(K361=0,0,L361)</f>
        <v>15</v>
      </c>
      <c r="R361" s="16">
        <f>IF(K361=0,0,M361/1.5)</f>
        <v>0</v>
      </c>
      <c r="S361" s="15">
        <f>P361+Q361+R361</f>
        <v>15</v>
      </c>
      <c r="T361" s="177"/>
      <c r="V361" s="85"/>
    </row>
    <row r="362" spans="1:22" s="27" customFormat="1">
      <c r="A362" s="98"/>
      <c r="B362" s="8" t="s">
        <v>146</v>
      </c>
      <c r="C362" s="9">
        <v>1</v>
      </c>
      <c r="D362" s="8" t="s">
        <v>10</v>
      </c>
      <c r="E362" s="14" t="s">
        <v>230</v>
      </c>
      <c r="F362" s="24"/>
      <c r="G362" s="11"/>
      <c r="H362" s="9"/>
      <c r="I362" s="9">
        <v>1</v>
      </c>
      <c r="J362" s="9">
        <v>10</v>
      </c>
      <c r="K362" s="9">
        <f>J362-I362+1</f>
        <v>10</v>
      </c>
      <c r="L362" s="9">
        <v>15</v>
      </c>
      <c r="M362" s="9"/>
      <c r="N362" s="12"/>
      <c r="O362" s="13">
        <f>M362/6</f>
        <v>0</v>
      </c>
      <c r="P362" s="14"/>
      <c r="Q362" s="15">
        <f>IF(K362=0,0,L362)</f>
        <v>15</v>
      </c>
      <c r="R362" s="16">
        <f>IF(K362=0,0,M362/1.5)</f>
        <v>0</v>
      </c>
      <c r="S362" s="15">
        <f>P362+Q362+R362</f>
        <v>15</v>
      </c>
      <c r="T362" s="177"/>
      <c r="V362" s="85"/>
    </row>
    <row r="363" spans="1:22" s="27" customFormat="1">
      <c r="A363" s="98"/>
      <c r="B363" s="100" t="s">
        <v>178</v>
      </c>
      <c r="C363" s="101">
        <v>2</v>
      </c>
      <c r="D363" s="100" t="s">
        <v>10</v>
      </c>
      <c r="E363" s="103" t="s">
        <v>261</v>
      </c>
      <c r="F363" s="104"/>
      <c r="G363" s="105"/>
      <c r="H363" s="101"/>
      <c r="I363" s="101"/>
      <c r="J363" s="101"/>
      <c r="K363" s="101">
        <f t="shared" ref="K363" si="538">J363-I363+1</f>
        <v>1</v>
      </c>
      <c r="L363" s="101"/>
      <c r="M363" s="101">
        <v>120</v>
      </c>
      <c r="N363" s="106"/>
      <c r="O363" s="107">
        <f t="shared" ref="O363" si="539">M363/6</f>
        <v>20</v>
      </c>
      <c r="P363" s="103"/>
      <c r="Q363" s="108">
        <f t="shared" ref="Q363" si="540">IF(K363=0,0,L363)</f>
        <v>0</v>
      </c>
      <c r="R363" s="109">
        <f t="shared" ref="R363" si="541">IF(K363=0,0,M363/1.5)</f>
        <v>80</v>
      </c>
      <c r="S363" s="108">
        <f t="shared" ref="S363" si="542">P363+Q363+R363</f>
        <v>80</v>
      </c>
      <c r="T363" s="177"/>
      <c r="V363" s="85"/>
    </row>
    <row r="364" spans="1:22" s="27" customFormat="1">
      <c r="A364" s="7"/>
      <c r="B364" s="100" t="s">
        <v>264</v>
      </c>
      <c r="C364" s="101">
        <v>2</v>
      </c>
      <c r="D364" s="100" t="s">
        <v>10</v>
      </c>
      <c r="E364" s="103" t="s">
        <v>110</v>
      </c>
      <c r="F364" s="104"/>
      <c r="G364" s="105"/>
      <c r="H364" s="101"/>
      <c r="I364" s="101"/>
      <c r="J364" s="101"/>
      <c r="K364" s="101">
        <f t="shared" ref="K364" si="543">J364-I364+1</f>
        <v>1</v>
      </c>
      <c r="L364" s="101">
        <v>60</v>
      </c>
      <c r="M364" s="101"/>
      <c r="N364" s="106"/>
      <c r="O364" s="107">
        <f t="shared" ref="O364" si="544">M364/6</f>
        <v>0</v>
      </c>
      <c r="P364" s="103"/>
      <c r="Q364" s="108">
        <f t="shared" ref="Q364" si="545">IF(K364=0,0,L364)</f>
        <v>60</v>
      </c>
      <c r="R364" s="109">
        <f t="shared" ref="R364" si="546">IF(K364=0,0,M364/1.5)</f>
        <v>0</v>
      </c>
      <c r="S364" s="108">
        <f t="shared" ref="S364" si="547">P364+Q364+R364</f>
        <v>60</v>
      </c>
      <c r="T364" s="177"/>
      <c r="V364" s="85"/>
    </row>
    <row r="365" spans="1:22" s="27" customFormat="1">
      <c r="A365" s="7"/>
      <c r="B365" s="100" t="s">
        <v>147</v>
      </c>
      <c r="C365" s="101">
        <v>2</v>
      </c>
      <c r="D365" s="100" t="s">
        <v>10</v>
      </c>
      <c r="E365" s="103" t="s">
        <v>259</v>
      </c>
      <c r="F365" s="105"/>
      <c r="G365" s="105"/>
      <c r="H365" s="101"/>
      <c r="I365" s="101"/>
      <c r="J365" s="101"/>
      <c r="K365" s="101">
        <f>J365-I365+1</f>
        <v>1</v>
      </c>
      <c r="L365" s="101">
        <v>45</v>
      </c>
      <c r="M365" s="101"/>
      <c r="N365" s="106">
        <f>L365/K365</f>
        <v>45</v>
      </c>
      <c r="O365" s="107">
        <f>M365/5</f>
        <v>0</v>
      </c>
      <c r="P365" s="103"/>
      <c r="Q365" s="108">
        <f>IF(K365=0,0,L365)</f>
        <v>45</v>
      </c>
      <c r="R365" s="109">
        <f>IF(K365=0,0,M365/1.5)</f>
        <v>0</v>
      </c>
      <c r="S365" s="108">
        <f>P365+Q365+R365</f>
        <v>45</v>
      </c>
      <c r="T365" s="177"/>
    </row>
    <row r="366" spans="1:22" s="27" customFormat="1">
      <c r="A366" s="7"/>
      <c r="B366" s="100" t="s">
        <v>147</v>
      </c>
      <c r="C366" s="101">
        <v>2</v>
      </c>
      <c r="D366" s="100" t="s">
        <v>10</v>
      </c>
      <c r="E366" s="103" t="s">
        <v>230</v>
      </c>
      <c r="F366" s="105"/>
      <c r="G366" s="105"/>
      <c r="H366" s="101"/>
      <c r="I366" s="101"/>
      <c r="J366" s="101"/>
      <c r="K366" s="101">
        <f>J366-I366+1</f>
        <v>1</v>
      </c>
      <c r="L366" s="101">
        <v>3</v>
      </c>
      <c r="M366" s="101"/>
      <c r="N366" s="106">
        <f>L366/K366</f>
        <v>3</v>
      </c>
      <c r="O366" s="107">
        <f>M366/5</f>
        <v>0</v>
      </c>
      <c r="P366" s="103"/>
      <c r="Q366" s="108">
        <f>IF(K366=0,0,L366)</f>
        <v>3</v>
      </c>
      <c r="R366" s="109">
        <f>IF(K366=0,0,M366/1.5)</f>
        <v>0</v>
      </c>
      <c r="S366" s="108">
        <f>P366+Q366+R366</f>
        <v>3</v>
      </c>
      <c r="T366" s="177">
        <f>SUM(S350:S366)</f>
        <v>568</v>
      </c>
    </row>
    <row r="367" spans="1:22" s="27" customFormat="1" ht="25.5">
      <c r="A367" s="3" t="s">
        <v>15</v>
      </c>
      <c r="B367" s="3" t="s">
        <v>16</v>
      </c>
      <c r="C367" s="4" t="s">
        <v>149</v>
      </c>
      <c r="D367" s="3" t="s">
        <v>17</v>
      </c>
      <c r="E367" s="3" t="s">
        <v>18</v>
      </c>
      <c r="F367" s="3" t="s">
        <v>19</v>
      </c>
      <c r="G367" s="3" t="s">
        <v>20</v>
      </c>
      <c r="H367" s="4" t="s">
        <v>1</v>
      </c>
      <c r="I367" s="3" t="s">
        <v>21</v>
      </c>
      <c r="J367" s="3" t="s">
        <v>22</v>
      </c>
      <c r="K367" s="4" t="s">
        <v>2</v>
      </c>
      <c r="L367" s="3" t="s">
        <v>33</v>
      </c>
      <c r="M367" s="3" t="s">
        <v>34</v>
      </c>
      <c r="N367" s="5" t="s">
        <v>3</v>
      </c>
      <c r="O367" s="5" t="s">
        <v>4</v>
      </c>
      <c r="P367" s="4" t="s">
        <v>32</v>
      </c>
      <c r="Q367" s="3" t="s">
        <v>5</v>
      </c>
      <c r="R367" s="3" t="s">
        <v>6</v>
      </c>
      <c r="S367" s="6" t="s">
        <v>7</v>
      </c>
      <c r="T367" s="179"/>
      <c r="U367" s="84" t="s">
        <v>105</v>
      </c>
      <c r="V367" s="84" t="s">
        <v>106</v>
      </c>
    </row>
    <row r="368" spans="1:22" s="27" customFormat="1">
      <c r="A368" s="98" t="s">
        <v>253</v>
      </c>
      <c r="B368" s="8" t="s">
        <v>157</v>
      </c>
      <c r="C368" s="9">
        <v>1</v>
      </c>
      <c r="D368" s="8" t="s">
        <v>81</v>
      </c>
      <c r="E368" s="14" t="s">
        <v>110</v>
      </c>
      <c r="F368" s="24">
        <v>4</v>
      </c>
      <c r="G368" s="11" t="s">
        <v>75</v>
      </c>
      <c r="H368" s="9"/>
      <c r="I368" s="9">
        <v>1</v>
      </c>
      <c r="J368" s="9">
        <v>10</v>
      </c>
      <c r="K368" s="9">
        <f>J368-I368+1</f>
        <v>10</v>
      </c>
      <c r="L368" s="9">
        <v>30</v>
      </c>
      <c r="M368" s="9"/>
      <c r="N368" s="12"/>
      <c r="O368" s="13">
        <f>M368/6</f>
        <v>0</v>
      </c>
      <c r="P368" s="14"/>
      <c r="Q368" s="15">
        <f>IF(K368=0,0,L368)</f>
        <v>30</v>
      </c>
      <c r="R368" s="16">
        <f>IF(K368=0,0,M368/1.5)</f>
        <v>0</v>
      </c>
      <c r="S368" s="15">
        <f>P368+Q368+R368</f>
        <v>30</v>
      </c>
      <c r="T368" s="177"/>
      <c r="V368" s="85"/>
    </row>
    <row r="369" spans="1:22" s="27" customFormat="1">
      <c r="A369" s="98" t="s">
        <v>144</v>
      </c>
      <c r="B369" s="8" t="s">
        <v>158</v>
      </c>
      <c r="C369" s="9">
        <v>1</v>
      </c>
      <c r="D369" s="8" t="s">
        <v>81</v>
      </c>
      <c r="E369" s="14" t="s">
        <v>110</v>
      </c>
      <c r="F369" s="24">
        <v>4</v>
      </c>
      <c r="G369" s="11" t="s">
        <v>83</v>
      </c>
      <c r="H369" s="9"/>
      <c r="I369" s="9">
        <v>1</v>
      </c>
      <c r="J369" s="9">
        <v>10</v>
      </c>
      <c r="K369" s="9">
        <f>J369-I369+1</f>
        <v>10</v>
      </c>
      <c r="L369" s="9">
        <v>30</v>
      </c>
      <c r="M369" s="9"/>
      <c r="N369" s="12"/>
      <c r="O369" s="13">
        <f>M369/6</f>
        <v>0</v>
      </c>
      <c r="P369" s="14"/>
      <c r="Q369" s="15">
        <f>IF(K369=0,0,L369)</f>
        <v>30</v>
      </c>
      <c r="R369" s="16">
        <f>IF(K369=0,0,M369/1.5)</f>
        <v>0</v>
      </c>
      <c r="S369" s="15">
        <f>P369+Q369+R369</f>
        <v>30</v>
      </c>
      <c r="T369" s="177"/>
      <c r="V369" s="85"/>
    </row>
    <row r="370" spans="1:22" s="27" customFormat="1">
      <c r="A370" s="98" t="s">
        <v>250</v>
      </c>
      <c r="B370" s="8" t="s">
        <v>160</v>
      </c>
      <c r="C370" s="9">
        <v>1</v>
      </c>
      <c r="D370" s="8" t="s">
        <v>81</v>
      </c>
      <c r="E370" s="14" t="s">
        <v>110</v>
      </c>
      <c r="F370" s="24">
        <v>7</v>
      </c>
      <c r="G370" s="11" t="s">
        <v>140</v>
      </c>
      <c r="H370" s="9"/>
      <c r="I370" s="9">
        <v>1</v>
      </c>
      <c r="J370" s="9">
        <v>10</v>
      </c>
      <c r="K370" s="9">
        <f t="shared" ref="K370" si="548">J370-I370+1</f>
        <v>10</v>
      </c>
      <c r="L370" s="9">
        <v>30</v>
      </c>
      <c r="M370" s="9"/>
      <c r="N370" s="12"/>
      <c r="O370" s="13">
        <f t="shared" ref="O370" si="549">M370/6</f>
        <v>0</v>
      </c>
      <c r="P370" s="14"/>
      <c r="Q370" s="15">
        <f t="shared" ref="Q370" si="550">IF(K370=0,0,L370)</f>
        <v>30</v>
      </c>
      <c r="R370" s="16">
        <f t="shared" ref="R370" si="551">IF(K370=0,0,M370/1.5)</f>
        <v>0</v>
      </c>
      <c r="S370" s="15">
        <f t="shared" ref="S370" si="552">P370+Q370+R370</f>
        <v>30</v>
      </c>
      <c r="T370" s="177">
        <f>SUM(S368:S370)</f>
        <v>90</v>
      </c>
      <c r="V370" s="85"/>
    </row>
    <row r="371" spans="1:22" s="27" customFormat="1" ht="25.5">
      <c r="A371" s="3" t="s">
        <v>15</v>
      </c>
      <c r="B371" s="3" t="s">
        <v>16</v>
      </c>
      <c r="C371" s="4" t="s">
        <v>149</v>
      </c>
      <c r="D371" s="3" t="s">
        <v>17</v>
      </c>
      <c r="E371" s="3" t="s">
        <v>18</v>
      </c>
      <c r="F371" s="3" t="s">
        <v>19</v>
      </c>
      <c r="G371" s="3" t="s">
        <v>20</v>
      </c>
      <c r="H371" s="4" t="s">
        <v>1</v>
      </c>
      <c r="I371" s="3" t="s">
        <v>21</v>
      </c>
      <c r="J371" s="3" t="s">
        <v>22</v>
      </c>
      <c r="K371" s="4" t="s">
        <v>2</v>
      </c>
      <c r="L371" s="3" t="s">
        <v>33</v>
      </c>
      <c r="M371" s="3" t="s">
        <v>34</v>
      </c>
      <c r="N371" s="5" t="s">
        <v>3</v>
      </c>
      <c r="O371" s="5" t="s">
        <v>4</v>
      </c>
      <c r="P371" s="4" t="s">
        <v>32</v>
      </c>
      <c r="Q371" s="3" t="s">
        <v>5</v>
      </c>
      <c r="R371" s="3" t="s">
        <v>6</v>
      </c>
      <c r="S371" s="6" t="s">
        <v>7</v>
      </c>
      <c r="T371" s="179"/>
      <c r="U371" s="84" t="s">
        <v>105</v>
      </c>
      <c r="V371" s="84" t="s">
        <v>106</v>
      </c>
    </row>
    <row r="372" spans="1:22" s="27" customFormat="1">
      <c r="A372" s="7"/>
      <c r="B372" s="8" t="s">
        <v>174</v>
      </c>
      <c r="C372" s="9">
        <v>1</v>
      </c>
      <c r="D372" s="46" t="s">
        <v>59</v>
      </c>
      <c r="E372" s="7" t="s">
        <v>112</v>
      </c>
      <c r="F372" s="11">
        <v>4</v>
      </c>
      <c r="G372" s="11" t="s">
        <v>75</v>
      </c>
      <c r="H372" s="9"/>
      <c r="I372" s="9">
        <v>1</v>
      </c>
      <c r="J372" s="9">
        <v>10</v>
      </c>
      <c r="K372" s="9">
        <f>J372-I372+1</f>
        <v>10</v>
      </c>
      <c r="L372" s="9">
        <v>30</v>
      </c>
      <c r="M372" s="9"/>
      <c r="N372" s="12">
        <f>L372/K372</f>
        <v>3</v>
      </c>
      <c r="O372" s="13">
        <f>M372/5</f>
        <v>0</v>
      </c>
      <c r="P372" s="14"/>
      <c r="Q372" s="15">
        <f>IF(K372=0,0,L372)</f>
        <v>30</v>
      </c>
      <c r="R372" s="16">
        <f>IF(K372=0,0,M372/1.5)</f>
        <v>0</v>
      </c>
      <c r="S372" s="15">
        <f>P372+Q372+R372</f>
        <v>30</v>
      </c>
      <c r="T372" s="177"/>
    </row>
    <row r="373" spans="1:22" s="27" customFormat="1">
      <c r="A373" s="7"/>
      <c r="B373" s="8" t="s">
        <v>175</v>
      </c>
      <c r="C373" s="9">
        <v>1</v>
      </c>
      <c r="D373" s="46" t="s">
        <v>59</v>
      </c>
      <c r="E373" s="7" t="s">
        <v>112</v>
      </c>
      <c r="F373" s="11">
        <v>4</v>
      </c>
      <c r="G373" s="11" t="s">
        <v>140</v>
      </c>
      <c r="H373" s="9"/>
      <c r="I373" s="9">
        <v>1</v>
      </c>
      <c r="J373" s="9">
        <v>10</v>
      </c>
      <c r="K373" s="9">
        <f>J373-I373+1</f>
        <v>10</v>
      </c>
      <c r="L373" s="9">
        <v>30</v>
      </c>
      <c r="M373" s="9"/>
      <c r="N373" s="12">
        <f>L373/K373</f>
        <v>3</v>
      </c>
      <c r="O373" s="13">
        <f>M373/5</f>
        <v>0</v>
      </c>
      <c r="P373" s="14"/>
      <c r="Q373" s="15">
        <f>IF(K373=0,0,L373)</f>
        <v>30</v>
      </c>
      <c r="R373" s="16">
        <f>IF(K373=0,0,M373/1.5)</f>
        <v>0</v>
      </c>
      <c r="S373" s="15">
        <f>P373+Q373+R373</f>
        <v>30</v>
      </c>
      <c r="T373" s="177"/>
    </row>
    <row r="374" spans="1:22" s="27" customFormat="1">
      <c r="A374" s="7"/>
      <c r="B374" s="8" t="s">
        <v>181</v>
      </c>
      <c r="C374" s="9">
        <v>1</v>
      </c>
      <c r="D374" s="46" t="s">
        <v>59</v>
      </c>
      <c r="E374" s="7" t="s">
        <v>112</v>
      </c>
      <c r="F374" s="11">
        <v>6</v>
      </c>
      <c r="G374" s="11" t="s">
        <v>83</v>
      </c>
      <c r="H374" s="9"/>
      <c r="I374" s="9">
        <v>1</v>
      </c>
      <c r="J374" s="9">
        <v>10</v>
      </c>
      <c r="K374" s="9">
        <f>J374-I374+1</f>
        <v>10</v>
      </c>
      <c r="L374" s="9">
        <v>30</v>
      </c>
      <c r="M374" s="9"/>
      <c r="N374" s="12">
        <f>L374/K374</f>
        <v>3</v>
      </c>
      <c r="O374" s="13">
        <f>M374/5</f>
        <v>0</v>
      </c>
      <c r="P374" s="14"/>
      <c r="Q374" s="15">
        <f>IF(K374=0,0,L374)</f>
        <v>30</v>
      </c>
      <c r="R374" s="16">
        <f>IF(K374=0,0,M374/1.5)</f>
        <v>0</v>
      </c>
      <c r="S374" s="15">
        <f>P374+Q374+R374</f>
        <v>30</v>
      </c>
      <c r="T374" s="177">
        <f>SUM(S372:S374)</f>
        <v>90</v>
      </c>
    </row>
    <row r="375" spans="1:22" s="27" customFormat="1" ht="25.5">
      <c r="A375" s="3" t="s">
        <v>15</v>
      </c>
      <c r="B375" s="3" t="s">
        <v>16</v>
      </c>
      <c r="C375" s="4" t="s">
        <v>149</v>
      </c>
      <c r="D375" s="3" t="s">
        <v>17</v>
      </c>
      <c r="E375" s="3" t="s">
        <v>18</v>
      </c>
      <c r="F375" s="3" t="s">
        <v>19</v>
      </c>
      <c r="G375" s="3" t="s">
        <v>20</v>
      </c>
      <c r="H375" s="4" t="s">
        <v>1</v>
      </c>
      <c r="I375" s="3" t="s">
        <v>21</v>
      </c>
      <c r="J375" s="3" t="s">
        <v>22</v>
      </c>
      <c r="K375" s="4" t="s">
        <v>2</v>
      </c>
      <c r="L375" s="3" t="s">
        <v>33</v>
      </c>
      <c r="M375" s="3" t="s">
        <v>34</v>
      </c>
      <c r="N375" s="5" t="s">
        <v>3</v>
      </c>
      <c r="O375" s="5" t="s">
        <v>4</v>
      </c>
      <c r="P375" s="4" t="s">
        <v>32</v>
      </c>
      <c r="Q375" s="3" t="s">
        <v>5</v>
      </c>
      <c r="R375" s="3" t="s">
        <v>6</v>
      </c>
      <c r="S375" s="6" t="s">
        <v>7</v>
      </c>
      <c r="T375" s="179"/>
      <c r="U375" s="84" t="s">
        <v>105</v>
      </c>
      <c r="V375" s="84" t="s">
        <v>106</v>
      </c>
    </row>
    <row r="376" spans="1:22" s="27" customFormat="1">
      <c r="A376" s="98"/>
      <c r="B376" s="100" t="s">
        <v>160</v>
      </c>
      <c r="C376" s="101">
        <v>2</v>
      </c>
      <c r="D376" s="100" t="s">
        <v>68</v>
      </c>
      <c r="E376" s="103" t="s">
        <v>203</v>
      </c>
      <c r="F376" s="104"/>
      <c r="G376" s="105"/>
      <c r="H376" s="101"/>
      <c r="I376" s="101"/>
      <c r="J376" s="101"/>
      <c r="K376" s="101">
        <f t="shared" ref="K376" si="553">J376-I376+1</f>
        <v>1</v>
      </c>
      <c r="L376" s="101"/>
      <c r="M376" s="101">
        <v>120</v>
      </c>
      <c r="N376" s="106"/>
      <c r="O376" s="107">
        <f t="shared" ref="O376" si="554">M376/6</f>
        <v>20</v>
      </c>
      <c r="P376" s="103"/>
      <c r="Q376" s="108">
        <f t="shared" ref="Q376" si="555">IF(K376=0,0,L376)</f>
        <v>0</v>
      </c>
      <c r="R376" s="109">
        <f t="shared" ref="R376" si="556">IF(K376=0,0,M376/1.5)</f>
        <v>80</v>
      </c>
      <c r="S376" s="108">
        <f t="shared" ref="S376" si="557">P376+Q376+R376</f>
        <v>80</v>
      </c>
      <c r="T376" s="177">
        <f>S376</f>
        <v>80</v>
      </c>
      <c r="V376" s="85"/>
    </row>
    <row r="377" spans="1:22" s="27" customFormat="1" ht="25.5">
      <c r="A377" s="3" t="s">
        <v>15</v>
      </c>
      <c r="B377" s="3" t="s">
        <v>16</v>
      </c>
      <c r="C377" s="4" t="s">
        <v>149</v>
      </c>
      <c r="D377" s="3" t="s">
        <v>17</v>
      </c>
      <c r="E377" s="3" t="s">
        <v>18</v>
      </c>
      <c r="F377" s="3" t="s">
        <v>19</v>
      </c>
      <c r="G377" s="3" t="s">
        <v>20</v>
      </c>
      <c r="H377" s="4" t="s">
        <v>1</v>
      </c>
      <c r="I377" s="3" t="s">
        <v>21</v>
      </c>
      <c r="J377" s="3" t="s">
        <v>22</v>
      </c>
      <c r="K377" s="4" t="s">
        <v>2</v>
      </c>
      <c r="L377" s="3" t="s">
        <v>33</v>
      </c>
      <c r="M377" s="3" t="s">
        <v>34</v>
      </c>
      <c r="N377" s="5" t="s">
        <v>3</v>
      </c>
      <c r="O377" s="5" t="s">
        <v>4</v>
      </c>
      <c r="P377" s="4" t="s">
        <v>32</v>
      </c>
      <c r="Q377" s="3" t="s">
        <v>5</v>
      </c>
      <c r="R377" s="3" t="s">
        <v>6</v>
      </c>
      <c r="S377" s="6" t="s">
        <v>7</v>
      </c>
      <c r="T377" s="179"/>
      <c r="U377" s="84" t="s">
        <v>105</v>
      </c>
      <c r="V377" s="84" t="s">
        <v>106</v>
      </c>
    </row>
    <row r="378" spans="1:22" s="14" customFormat="1">
      <c r="A378" s="7"/>
      <c r="B378" s="8" t="s">
        <v>326</v>
      </c>
      <c r="C378" s="9">
        <v>1</v>
      </c>
      <c r="D378" s="8" t="s">
        <v>325</v>
      </c>
      <c r="E378" s="7" t="s">
        <v>138</v>
      </c>
      <c r="F378" s="11">
        <v>7</v>
      </c>
      <c r="G378" s="11" t="s">
        <v>75</v>
      </c>
      <c r="H378" s="9"/>
      <c r="I378" s="9">
        <v>1</v>
      </c>
      <c r="J378" s="9">
        <v>10</v>
      </c>
      <c r="K378" s="9">
        <f t="shared" ref="K378:K379" si="558">J378-I378+1</f>
        <v>10</v>
      </c>
      <c r="L378" s="9">
        <v>30</v>
      </c>
      <c r="M378" s="9"/>
      <c r="N378" s="12">
        <f t="shared" ref="N378:N379" si="559">L378/K378</f>
        <v>3</v>
      </c>
      <c r="O378" s="13">
        <f t="shared" ref="O378:O379" si="560">M378/5</f>
        <v>0</v>
      </c>
      <c r="Q378" s="15">
        <f t="shared" ref="Q378:Q379" si="561">IF(K378=0,0,L378)</f>
        <v>30</v>
      </c>
      <c r="R378" s="16">
        <f t="shared" ref="R378:R379" si="562">IF(K378=0,0,M378/1.5)</f>
        <v>0</v>
      </c>
      <c r="S378" s="15">
        <f t="shared" ref="S378:S379" si="563">P378+Q378+R378</f>
        <v>30</v>
      </c>
      <c r="T378" s="177"/>
      <c r="U378" s="206"/>
    </row>
    <row r="379" spans="1:22" s="14" customFormat="1">
      <c r="A379" s="7"/>
      <c r="B379" s="8" t="s">
        <v>327</v>
      </c>
      <c r="C379" s="9">
        <v>1</v>
      </c>
      <c r="D379" s="8" t="s">
        <v>325</v>
      </c>
      <c r="E379" s="7" t="s">
        <v>138</v>
      </c>
      <c r="F379" s="11">
        <v>7</v>
      </c>
      <c r="G379" s="11" t="s">
        <v>83</v>
      </c>
      <c r="H379" s="9"/>
      <c r="I379" s="9">
        <v>1</v>
      </c>
      <c r="J379" s="9">
        <v>10</v>
      </c>
      <c r="K379" s="9">
        <f t="shared" si="558"/>
        <v>10</v>
      </c>
      <c r="L379" s="9">
        <v>30</v>
      </c>
      <c r="M379" s="9"/>
      <c r="N379" s="12">
        <f t="shared" si="559"/>
        <v>3</v>
      </c>
      <c r="O379" s="13">
        <f t="shared" si="560"/>
        <v>0</v>
      </c>
      <c r="Q379" s="15">
        <f t="shared" si="561"/>
        <v>30</v>
      </c>
      <c r="R379" s="16">
        <f t="shared" si="562"/>
        <v>0</v>
      </c>
      <c r="S379" s="15">
        <f t="shared" si="563"/>
        <v>30</v>
      </c>
      <c r="T379" s="177"/>
      <c r="U379" s="206"/>
    </row>
    <row r="380" spans="1:22" s="14" customFormat="1">
      <c r="A380" s="7"/>
      <c r="B380" s="8" t="s">
        <v>328</v>
      </c>
      <c r="C380" s="9">
        <v>1</v>
      </c>
      <c r="D380" s="8" t="s">
        <v>325</v>
      </c>
      <c r="E380" s="7" t="s">
        <v>138</v>
      </c>
      <c r="F380" s="11">
        <v>7</v>
      </c>
      <c r="G380" s="11" t="s">
        <v>139</v>
      </c>
      <c r="H380" s="9"/>
      <c r="I380" s="9">
        <v>1</v>
      </c>
      <c r="J380" s="9">
        <v>10</v>
      </c>
      <c r="K380" s="9">
        <f t="shared" ref="K380" si="564">J380-I380+1</f>
        <v>10</v>
      </c>
      <c r="L380" s="9">
        <v>30</v>
      </c>
      <c r="M380" s="9"/>
      <c r="N380" s="12">
        <f t="shared" ref="N380" si="565">L380/K380</f>
        <v>3</v>
      </c>
      <c r="O380" s="13">
        <f t="shared" ref="O380" si="566">M380/5</f>
        <v>0</v>
      </c>
      <c r="Q380" s="15">
        <f t="shared" ref="Q380" si="567">IF(K380=0,0,L380)</f>
        <v>30</v>
      </c>
      <c r="R380" s="16">
        <f t="shared" ref="R380" si="568">IF(K380=0,0,M380/1.5)</f>
        <v>0</v>
      </c>
      <c r="S380" s="15">
        <f t="shared" ref="S380" si="569">P380+Q380+R380</f>
        <v>30</v>
      </c>
      <c r="T380" s="177">
        <f>SUM(S378:S380)</f>
        <v>90</v>
      </c>
      <c r="U380" s="206"/>
    </row>
    <row r="381" spans="1:22" s="27" customFormat="1" ht="25.5">
      <c r="A381" s="3" t="s">
        <v>15</v>
      </c>
      <c r="B381" s="3" t="s">
        <v>16</v>
      </c>
      <c r="C381" s="4" t="s">
        <v>149</v>
      </c>
      <c r="D381" s="3" t="s">
        <v>17</v>
      </c>
      <c r="E381" s="3" t="s">
        <v>18</v>
      </c>
      <c r="F381" s="3" t="s">
        <v>19</v>
      </c>
      <c r="G381" s="3" t="s">
        <v>20</v>
      </c>
      <c r="H381" s="4" t="s">
        <v>1</v>
      </c>
      <c r="I381" s="3" t="s">
        <v>21</v>
      </c>
      <c r="J381" s="3" t="s">
        <v>22</v>
      </c>
      <c r="K381" s="4" t="s">
        <v>2</v>
      </c>
      <c r="L381" s="3" t="s">
        <v>33</v>
      </c>
      <c r="M381" s="3" t="s">
        <v>34</v>
      </c>
      <c r="N381" s="5" t="s">
        <v>3</v>
      </c>
      <c r="O381" s="5" t="s">
        <v>4</v>
      </c>
      <c r="P381" s="4" t="s">
        <v>32</v>
      </c>
      <c r="Q381" s="3" t="s">
        <v>5</v>
      </c>
      <c r="R381" s="3" t="s">
        <v>6</v>
      </c>
      <c r="S381" s="6" t="s">
        <v>7</v>
      </c>
      <c r="T381" s="179"/>
      <c r="U381" s="84" t="s">
        <v>105</v>
      </c>
      <c r="V381" s="84" t="s">
        <v>106</v>
      </c>
    </row>
    <row r="382" spans="1:22" s="14" customFormat="1">
      <c r="A382" s="7"/>
      <c r="B382" s="8" t="s">
        <v>330</v>
      </c>
      <c r="C382" s="9">
        <v>1</v>
      </c>
      <c r="D382" s="8" t="s">
        <v>329</v>
      </c>
      <c r="E382" s="7" t="s">
        <v>138</v>
      </c>
      <c r="F382" s="11">
        <v>7</v>
      </c>
      <c r="G382" s="11" t="s">
        <v>75</v>
      </c>
      <c r="H382" s="9"/>
      <c r="I382" s="9">
        <v>1</v>
      </c>
      <c r="J382" s="9">
        <v>10</v>
      </c>
      <c r="K382" s="9">
        <f t="shared" ref="K382:K383" si="570">J382-I382+1</f>
        <v>10</v>
      </c>
      <c r="L382" s="9">
        <v>30</v>
      </c>
      <c r="M382" s="9"/>
      <c r="N382" s="12">
        <f t="shared" ref="N382:N383" si="571">L382/K382</f>
        <v>3</v>
      </c>
      <c r="O382" s="13">
        <f t="shared" ref="O382:O383" si="572">M382/5</f>
        <v>0</v>
      </c>
      <c r="Q382" s="15">
        <f t="shared" ref="Q382:Q383" si="573">IF(K382=0,0,L382)</f>
        <v>30</v>
      </c>
      <c r="R382" s="16">
        <f t="shared" ref="R382:R383" si="574">IF(K382=0,0,M382/1.5)</f>
        <v>0</v>
      </c>
      <c r="S382" s="15">
        <f t="shared" ref="S382:S383" si="575">P382+Q382+R382</f>
        <v>30</v>
      </c>
      <c r="T382" s="177"/>
      <c r="U382" s="206"/>
    </row>
    <row r="383" spans="1:22" s="14" customFormat="1">
      <c r="A383" s="7"/>
      <c r="B383" s="8" t="s">
        <v>331</v>
      </c>
      <c r="C383" s="9">
        <v>1</v>
      </c>
      <c r="D383" s="8" t="s">
        <v>329</v>
      </c>
      <c r="E383" s="7" t="s">
        <v>138</v>
      </c>
      <c r="F383" s="11">
        <v>7</v>
      </c>
      <c r="G383" s="11" t="s">
        <v>83</v>
      </c>
      <c r="H383" s="9"/>
      <c r="I383" s="9">
        <v>1</v>
      </c>
      <c r="J383" s="9">
        <v>10</v>
      </c>
      <c r="K383" s="9">
        <f t="shared" si="570"/>
        <v>10</v>
      </c>
      <c r="L383" s="9">
        <v>30</v>
      </c>
      <c r="M383" s="9"/>
      <c r="N383" s="12">
        <f t="shared" si="571"/>
        <v>3</v>
      </c>
      <c r="O383" s="13">
        <f t="shared" si="572"/>
        <v>0</v>
      </c>
      <c r="Q383" s="15">
        <f t="shared" si="573"/>
        <v>30</v>
      </c>
      <c r="R383" s="16">
        <f t="shared" si="574"/>
        <v>0</v>
      </c>
      <c r="S383" s="15">
        <f t="shared" si="575"/>
        <v>30</v>
      </c>
      <c r="T383" s="177"/>
      <c r="U383" s="206"/>
    </row>
    <row r="384" spans="1:22" s="14" customFormat="1">
      <c r="A384" s="7"/>
      <c r="B384" s="8" t="s">
        <v>332</v>
      </c>
      <c r="C384" s="9">
        <v>1</v>
      </c>
      <c r="D384" s="8" t="s">
        <v>329</v>
      </c>
      <c r="E384" s="7" t="s">
        <v>333</v>
      </c>
      <c r="F384" s="11">
        <v>7</v>
      </c>
      <c r="G384" s="11" t="s">
        <v>139</v>
      </c>
      <c r="H384" s="9"/>
      <c r="I384" s="9">
        <v>6</v>
      </c>
      <c r="J384" s="9">
        <v>23</v>
      </c>
      <c r="K384" s="9">
        <f t="shared" ref="K384" si="576">J384-I384+1</f>
        <v>18</v>
      </c>
      <c r="L384" s="9">
        <v>45</v>
      </c>
      <c r="M384" s="9"/>
      <c r="N384" s="12">
        <f t="shared" ref="N384" si="577">L384/K384</f>
        <v>2.5</v>
      </c>
      <c r="O384" s="13">
        <f t="shared" ref="O384" si="578">M384/5</f>
        <v>0</v>
      </c>
      <c r="Q384" s="15">
        <f t="shared" ref="Q384" si="579">IF(K384=0,0,L384)</f>
        <v>45</v>
      </c>
      <c r="R384" s="16">
        <f t="shared" ref="R384" si="580">IF(K384=0,0,M384/1.5)</f>
        <v>0</v>
      </c>
      <c r="S384" s="15">
        <f t="shared" ref="S384" si="581">P384+Q384+R384</f>
        <v>45</v>
      </c>
      <c r="T384" s="177">
        <f>SUM(S382:S384)</f>
        <v>105</v>
      </c>
      <c r="U384" s="206"/>
    </row>
    <row r="385" spans="1:30" s="27" customFormat="1" ht="25.5">
      <c r="A385" s="3" t="s">
        <v>15</v>
      </c>
      <c r="B385" s="3" t="s">
        <v>16</v>
      </c>
      <c r="C385" s="4" t="s">
        <v>149</v>
      </c>
      <c r="D385" s="3" t="s">
        <v>17</v>
      </c>
      <c r="E385" s="3" t="s">
        <v>18</v>
      </c>
      <c r="F385" s="3" t="s">
        <v>19</v>
      </c>
      <c r="G385" s="3" t="s">
        <v>20</v>
      </c>
      <c r="H385" s="4" t="s">
        <v>1</v>
      </c>
      <c r="I385" s="3" t="s">
        <v>21</v>
      </c>
      <c r="J385" s="3" t="s">
        <v>22</v>
      </c>
      <c r="K385" s="4" t="s">
        <v>2</v>
      </c>
      <c r="L385" s="3" t="s">
        <v>33</v>
      </c>
      <c r="M385" s="3" t="s">
        <v>34</v>
      </c>
      <c r="N385" s="5" t="s">
        <v>3</v>
      </c>
      <c r="O385" s="5" t="s">
        <v>4</v>
      </c>
      <c r="P385" s="4" t="s">
        <v>32</v>
      </c>
      <c r="Q385" s="3" t="s">
        <v>5</v>
      </c>
      <c r="R385" s="3" t="s">
        <v>6</v>
      </c>
      <c r="S385" s="6" t="s">
        <v>7</v>
      </c>
      <c r="T385" s="179"/>
      <c r="U385" s="84" t="s">
        <v>105</v>
      </c>
      <c r="V385" s="84" t="s">
        <v>106</v>
      </c>
    </row>
    <row r="386" spans="1:30" s="14" customFormat="1">
      <c r="A386" s="7"/>
      <c r="B386" s="8" t="s">
        <v>345</v>
      </c>
      <c r="C386" s="9">
        <v>1</v>
      </c>
      <c r="D386" s="8" t="s">
        <v>344</v>
      </c>
      <c r="E386" s="7" t="s">
        <v>335</v>
      </c>
      <c r="F386" s="11">
        <v>6</v>
      </c>
      <c r="G386" s="11" t="s">
        <v>83</v>
      </c>
      <c r="H386" s="9"/>
      <c r="I386" s="9">
        <v>6</v>
      </c>
      <c r="J386" s="9">
        <v>23</v>
      </c>
      <c r="K386" s="9">
        <f t="shared" ref="K386:K387" si="582">J386-I386+1</f>
        <v>18</v>
      </c>
      <c r="L386" s="9">
        <v>45</v>
      </c>
      <c r="M386" s="9"/>
      <c r="N386" s="12">
        <f t="shared" ref="N386:N387" si="583">L386/K386</f>
        <v>2.5</v>
      </c>
      <c r="O386" s="13">
        <f t="shared" ref="O386:O387" si="584">M386/5</f>
        <v>0</v>
      </c>
      <c r="Q386" s="15">
        <f t="shared" ref="Q386:Q387" si="585">IF(K386=0,0,L386)</f>
        <v>45</v>
      </c>
      <c r="R386" s="16">
        <f t="shared" ref="R386:R387" si="586">IF(K386=0,0,M386/1.5)</f>
        <v>0</v>
      </c>
      <c r="S386" s="15">
        <f t="shared" ref="S386:S387" si="587">P386+Q386+R386</f>
        <v>45</v>
      </c>
      <c r="T386" s="177"/>
      <c r="U386" s="206"/>
    </row>
    <row r="387" spans="1:30" s="14" customFormat="1">
      <c r="A387" s="7"/>
      <c r="B387" s="8" t="s">
        <v>346</v>
      </c>
      <c r="C387" s="9">
        <v>1</v>
      </c>
      <c r="D387" s="8" t="s">
        <v>344</v>
      </c>
      <c r="E387" s="7" t="s">
        <v>335</v>
      </c>
      <c r="F387" s="11">
        <v>6</v>
      </c>
      <c r="G387" s="11" t="s">
        <v>139</v>
      </c>
      <c r="H387" s="9"/>
      <c r="I387" s="9">
        <v>6</v>
      </c>
      <c r="J387" s="9">
        <v>23</v>
      </c>
      <c r="K387" s="9">
        <f t="shared" si="582"/>
        <v>18</v>
      </c>
      <c r="L387" s="9">
        <v>45</v>
      </c>
      <c r="M387" s="9"/>
      <c r="N387" s="12">
        <f t="shared" si="583"/>
        <v>2.5</v>
      </c>
      <c r="O387" s="13">
        <f t="shared" si="584"/>
        <v>0</v>
      </c>
      <c r="Q387" s="15">
        <f t="shared" si="585"/>
        <v>45</v>
      </c>
      <c r="R387" s="16">
        <f t="shared" si="586"/>
        <v>0</v>
      </c>
      <c r="S387" s="15">
        <f t="shared" si="587"/>
        <v>45</v>
      </c>
      <c r="T387" s="177"/>
      <c r="U387" s="206"/>
    </row>
    <row r="388" spans="1:30" s="14" customFormat="1">
      <c r="A388" s="7"/>
      <c r="B388" s="8" t="s">
        <v>343</v>
      </c>
      <c r="C388" s="9">
        <v>1</v>
      </c>
      <c r="D388" s="8" t="s">
        <v>344</v>
      </c>
      <c r="E388" s="7" t="s">
        <v>335</v>
      </c>
      <c r="F388" s="11">
        <v>7</v>
      </c>
      <c r="G388" s="11" t="s">
        <v>139</v>
      </c>
      <c r="H388" s="9"/>
      <c r="I388" s="9">
        <v>6</v>
      </c>
      <c r="J388" s="9">
        <v>23</v>
      </c>
      <c r="K388" s="9">
        <f t="shared" ref="K388" si="588">J388-I388+1</f>
        <v>18</v>
      </c>
      <c r="L388" s="9">
        <v>45</v>
      </c>
      <c r="M388" s="9"/>
      <c r="N388" s="12">
        <f t="shared" ref="N388" si="589">L388/K388</f>
        <v>2.5</v>
      </c>
      <c r="O388" s="13">
        <f t="shared" ref="O388" si="590">M388/5</f>
        <v>0</v>
      </c>
      <c r="Q388" s="15">
        <f t="shared" ref="Q388" si="591">IF(K388=0,0,L388)</f>
        <v>45</v>
      </c>
      <c r="R388" s="16">
        <f t="shared" ref="R388" si="592">IF(K388=0,0,M388/1.5)</f>
        <v>0</v>
      </c>
      <c r="S388" s="15">
        <f t="shared" ref="S388" si="593">P388+Q388+R388</f>
        <v>45</v>
      </c>
      <c r="T388" s="177"/>
      <c r="U388" s="206"/>
    </row>
    <row r="389" spans="1:30" s="14" customFormat="1">
      <c r="A389" s="7"/>
      <c r="B389" s="8" t="s">
        <v>347</v>
      </c>
      <c r="C389" s="9">
        <v>1</v>
      </c>
      <c r="D389" s="8" t="s">
        <v>344</v>
      </c>
      <c r="E389" s="7" t="s">
        <v>335</v>
      </c>
      <c r="F389" s="11">
        <v>7</v>
      </c>
      <c r="G389" s="11" t="s">
        <v>140</v>
      </c>
      <c r="H389" s="9"/>
      <c r="I389" s="9">
        <v>6</v>
      </c>
      <c r="J389" s="9">
        <v>23</v>
      </c>
      <c r="K389" s="9">
        <f t="shared" ref="K389:K390" si="594">J389-I389+1</f>
        <v>18</v>
      </c>
      <c r="L389" s="9">
        <v>45</v>
      </c>
      <c r="M389" s="9"/>
      <c r="N389" s="12">
        <f t="shared" ref="N389:N390" si="595">L389/K389</f>
        <v>2.5</v>
      </c>
      <c r="O389" s="13">
        <f t="shared" ref="O389:O390" si="596">M389/5</f>
        <v>0</v>
      </c>
      <c r="Q389" s="15">
        <f t="shared" ref="Q389:Q390" si="597">IF(K389=0,0,L389)</f>
        <v>45</v>
      </c>
      <c r="R389" s="16">
        <f t="shared" ref="R389:R390" si="598">IF(K389=0,0,M389/1.5)</f>
        <v>0</v>
      </c>
      <c r="S389" s="15">
        <f t="shared" ref="S389:S390" si="599">P389+Q389+R389</f>
        <v>45</v>
      </c>
      <c r="T389" s="177"/>
      <c r="U389" s="206"/>
    </row>
    <row r="390" spans="1:30" s="1" customFormat="1">
      <c r="A390" s="7"/>
      <c r="B390" s="8" t="s">
        <v>356</v>
      </c>
      <c r="C390" s="9">
        <v>1</v>
      </c>
      <c r="D390" s="8" t="s">
        <v>344</v>
      </c>
      <c r="E390" s="7" t="s">
        <v>138</v>
      </c>
      <c r="F390" s="11">
        <v>7</v>
      </c>
      <c r="G390" s="11" t="s">
        <v>75</v>
      </c>
      <c r="H390" s="9"/>
      <c r="I390" s="9">
        <v>6</v>
      </c>
      <c r="J390" s="9">
        <v>23</v>
      </c>
      <c r="K390" s="9">
        <f t="shared" si="594"/>
        <v>18</v>
      </c>
      <c r="L390" s="9">
        <v>30</v>
      </c>
      <c r="M390" s="9"/>
      <c r="N390" s="12">
        <f t="shared" si="595"/>
        <v>1.6666666666666667</v>
      </c>
      <c r="O390" s="13">
        <f t="shared" si="596"/>
        <v>0</v>
      </c>
      <c r="P390" s="14"/>
      <c r="Q390" s="15">
        <f t="shared" si="597"/>
        <v>30</v>
      </c>
      <c r="R390" s="16">
        <f t="shared" si="598"/>
        <v>0</v>
      </c>
      <c r="S390" s="15">
        <f t="shared" si="599"/>
        <v>30</v>
      </c>
      <c r="T390" s="178"/>
      <c r="U390" s="211"/>
      <c r="V390" s="210"/>
    </row>
    <row r="391" spans="1:30" s="1" customFormat="1">
      <c r="A391" s="7"/>
      <c r="B391" s="8" t="s">
        <v>357</v>
      </c>
      <c r="C391" s="9">
        <v>1</v>
      </c>
      <c r="D391" s="8" t="s">
        <v>344</v>
      </c>
      <c r="E391" s="7" t="s">
        <v>138</v>
      </c>
      <c r="F391" s="11">
        <v>7</v>
      </c>
      <c r="G391" s="11" t="s">
        <v>83</v>
      </c>
      <c r="H391" s="9"/>
      <c r="I391" s="9">
        <v>6</v>
      </c>
      <c r="J391" s="9">
        <v>23</v>
      </c>
      <c r="K391" s="9">
        <f t="shared" ref="K391" si="600">J391-I391+1</f>
        <v>18</v>
      </c>
      <c r="L391" s="9">
        <v>30</v>
      </c>
      <c r="M391" s="9"/>
      <c r="N391" s="12">
        <f t="shared" ref="N391" si="601">L391/K391</f>
        <v>1.6666666666666667</v>
      </c>
      <c r="O391" s="13">
        <f t="shared" ref="O391" si="602">M391/5</f>
        <v>0</v>
      </c>
      <c r="P391" s="14"/>
      <c r="Q391" s="15">
        <f t="shared" ref="Q391" si="603">IF(K391=0,0,L391)</f>
        <v>30</v>
      </c>
      <c r="R391" s="16">
        <f t="shared" ref="R391" si="604">IF(K391=0,0,M391/1.5)</f>
        <v>0</v>
      </c>
      <c r="S391" s="15">
        <f t="shared" ref="S391" si="605">P391+Q391+R391</f>
        <v>30</v>
      </c>
      <c r="T391" s="178"/>
      <c r="U391" s="211"/>
      <c r="V391" s="210"/>
    </row>
    <row r="392" spans="1:30" s="1" customFormat="1">
      <c r="A392" s="7"/>
      <c r="B392" s="8" t="s">
        <v>360</v>
      </c>
      <c r="C392" s="9">
        <v>1</v>
      </c>
      <c r="D392" s="8" t="s">
        <v>344</v>
      </c>
      <c r="E392" s="7" t="s">
        <v>138</v>
      </c>
      <c r="F392" s="11">
        <v>7</v>
      </c>
      <c r="G392" s="11" t="s">
        <v>139</v>
      </c>
      <c r="H392" s="9"/>
      <c r="I392" s="9">
        <v>6</v>
      </c>
      <c r="J392" s="9">
        <v>23</v>
      </c>
      <c r="K392" s="9">
        <f t="shared" ref="K392:K393" si="606">J392-I392+1</f>
        <v>18</v>
      </c>
      <c r="L392" s="9">
        <v>30</v>
      </c>
      <c r="M392" s="9"/>
      <c r="N392" s="12">
        <f t="shared" ref="N392:N393" si="607">L392/K392</f>
        <v>1.6666666666666667</v>
      </c>
      <c r="O392" s="13">
        <f t="shared" ref="O392:O393" si="608">M392/5</f>
        <v>0</v>
      </c>
      <c r="P392" s="14"/>
      <c r="Q392" s="15">
        <f t="shared" ref="Q392:Q393" si="609">IF(K392=0,0,L392)</f>
        <v>30</v>
      </c>
      <c r="R392" s="16">
        <f t="shared" ref="R392:R393" si="610">IF(K392=0,0,M392/1.5)</f>
        <v>0</v>
      </c>
      <c r="S392" s="15">
        <f t="shared" ref="S392:S393" si="611">P392+Q392+R392</f>
        <v>30</v>
      </c>
      <c r="T392" s="178"/>
      <c r="U392" s="211"/>
      <c r="V392" s="210"/>
    </row>
    <row r="393" spans="1:30" s="1" customFormat="1">
      <c r="A393" s="7"/>
      <c r="B393" s="8" t="s">
        <v>367</v>
      </c>
      <c r="C393" s="9">
        <v>1</v>
      </c>
      <c r="D393" s="8" t="s">
        <v>344</v>
      </c>
      <c r="E393" s="7" t="s">
        <v>138</v>
      </c>
      <c r="F393" s="11">
        <v>7</v>
      </c>
      <c r="G393" s="11" t="s">
        <v>102</v>
      </c>
      <c r="H393" s="9"/>
      <c r="I393" s="9">
        <v>6</v>
      </c>
      <c r="J393" s="9">
        <v>23</v>
      </c>
      <c r="K393" s="9">
        <f t="shared" si="606"/>
        <v>18</v>
      </c>
      <c r="L393" s="9">
        <v>30</v>
      </c>
      <c r="M393" s="9"/>
      <c r="N393" s="12">
        <f t="shared" si="607"/>
        <v>1.6666666666666667</v>
      </c>
      <c r="O393" s="13">
        <f t="shared" si="608"/>
        <v>0</v>
      </c>
      <c r="P393" s="14"/>
      <c r="Q393" s="15">
        <f t="shared" si="609"/>
        <v>30</v>
      </c>
      <c r="R393" s="16">
        <f t="shared" si="610"/>
        <v>0</v>
      </c>
      <c r="S393" s="15">
        <f t="shared" si="611"/>
        <v>30</v>
      </c>
      <c r="T393" s="178"/>
      <c r="U393" s="211"/>
      <c r="V393" s="210"/>
    </row>
    <row r="394" spans="1:30" s="1" customFormat="1">
      <c r="A394" s="7"/>
      <c r="B394" s="8" t="s">
        <v>368</v>
      </c>
      <c r="C394" s="9">
        <v>1</v>
      </c>
      <c r="D394" s="8" t="s">
        <v>344</v>
      </c>
      <c r="E394" s="7" t="s">
        <v>138</v>
      </c>
      <c r="F394" s="11">
        <v>7</v>
      </c>
      <c r="G394" s="11" t="s">
        <v>298</v>
      </c>
      <c r="H394" s="9"/>
      <c r="I394" s="9">
        <v>6</v>
      </c>
      <c r="J394" s="9">
        <v>23</v>
      </c>
      <c r="K394" s="9">
        <f t="shared" ref="K394" si="612">J394-I394+1</f>
        <v>18</v>
      </c>
      <c r="L394" s="9">
        <v>30</v>
      </c>
      <c r="M394" s="9"/>
      <c r="N394" s="12">
        <f t="shared" ref="N394" si="613">L394/K394</f>
        <v>1.6666666666666667</v>
      </c>
      <c r="O394" s="13">
        <f t="shared" ref="O394" si="614">M394/5</f>
        <v>0</v>
      </c>
      <c r="P394" s="14"/>
      <c r="Q394" s="15">
        <f t="shared" ref="Q394" si="615">IF(K394=0,0,L394)</f>
        <v>30</v>
      </c>
      <c r="R394" s="16">
        <f t="shared" ref="R394" si="616">IF(K394=0,0,M394/1.5)</f>
        <v>0</v>
      </c>
      <c r="S394" s="15">
        <f t="shared" ref="S394" si="617">P394+Q394+R394</f>
        <v>30</v>
      </c>
      <c r="T394" s="178"/>
      <c r="U394" s="211"/>
      <c r="V394" s="210"/>
    </row>
    <row r="395" spans="1:30" s="110" customFormat="1">
      <c r="A395" s="124"/>
      <c r="B395" s="100" t="s">
        <v>187</v>
      </c>
      <c r="C395" s="101">
        <v>2</v>
      </c>
      <c r="D395" s="116" t="s">
        <v>255</v>
      </c>
      <c r="E395" s="103" t="s">
        <v>111</v>
      </c>
      <c r="F395" s="105"/>
      <c r="G395" s="105"/>
      <c r="H395" s="101"/>
      <c r="I395" s="101"/>
      <c r="J395" s="101"/>
      <c r="K395" s="101">
        <f>J395-I395+1</f>
        <v>1</v>
      </c>
      <c r="L395" s="101">
        <v>30</v>
      </c>
      <c r="M395" s="101"/>
      <c r="N395" s="106">
        <f>L395/K395</f>
        <v>30</v>
      </c>
      <c r="O395" s="107">
        <f>M395/5</f>
        <v>0</v>
      </c>
      <c r="P395" s="103"/>
      <c r="Q395" s="108">
        <f>IF(K395=0,0,L395)</f>
        <v>30</v>
      </c>
      <c r="R395" s="109">
        <f>IF(K395=0,0,M395/1.5)</f>
        <v>0</v>
      </c>
      <c r="S395" s="108">
        <f>P395+Q395+R395</f>
        <v>30</v>
      </c>
      <c r="T395" s="178"/>
      <c r="U395" s="112"/>
    </row>
    <row r="396" spans="1:30" s="110" customFormat="1">
      <c r="A396" s="124"/>
      <c r="B396" s="100" t="s">
        <v>188</v>
      </c>
      <c r="C396" s="101">
        <v>2</v>
      </c>
      <c r="D396" s="116" t="s">
        <v>255</v>
      </c>
      <c r="E396" s="103" t="s">
        <v>111</v>
      </c>
      <c r="F396" s="104"/>
      <c r="G396" s="105"/>
      <c r="H396" s="101"/>
      <c r="I396" s="101"/>
      <c r="J396" s="101"/>
      <c r="K396" s="101">
        <f>J396-I396+1</f>
        <v>1</v>
      </c>
      <c r="L396" s="101">
        <v>30</v>
      </c>
      <c r="M396" s="101"/>
      <c r="N396" s="106">
        <f>L396/K396</f>
        <v>30</v>
      </c>
      <c r="O396" s="107">
        <f>M396/5</f>
        <v>0</v>
      </c>
      <c r="P396" s="103"/>
      <c r="Q396" s="108">
        <f>IF(K396=0,0,L396)</f>
        <v>30</v>
      </c>
      <c r="R396" s="109">
        <f>IF(K396=0,0,M396/1.5)</f>
        <v>0</v>
      </c>
      <c r="S396" s="108">
        <f>P396+Q396+R396</f>
        <v>30</v>
      </c>
      <c r="T396" s="178"/>
      <c r="U396" s="112"/>
    </row>
    <row r="397" spans="1:30" s="110" customFormat="1">
      <c r="A397" s="131"/>
      <c r="B397" s="100" t="s">
        <v>264</v>
      </c>
      <c r="C397" s="101">
        <v>2</v>
      </c>
      <c r="D397" s="116" t="s">
        <v>344</v>
      </c>
      <c r="E397" s="103" t="s">
        <v>98</v>
      </c>
      <c r="F397" s="104"/>
      <c r="G397" s="105"/>
      <c r="H397" s="101"/>
      <c r="I397" s="101"/>
      <c r="J397" s="101"/>
      <c r="K397" s="101">
        <f>J397-I397+1</f>
        <v>1</v>
      </c>
      <c r="L397" s="101"/>
      <c r="M397" s="101">
        <v>120</v>
      </c>
      <c r="N397" s="106"/>
      <c r="O397" s="107">
        <f>M397/6</f>
        <v>20</v>
      </c>
      <c r="P397" s="103"/>
      <c r="Q397" s="108">
        <f>IF(K397=0,0,L397)</f>
        <v>0</v>
      </c>
      <c r="R397" s="109">
        <f>IF(K397=0,0,M397/1.5)</f>
        <v>80</v>
      </c>
      <c r="S397" s="108">
        <f>P397+Q397+R397</f>
        <v>80</v>
      </c>
      <c r="T397" s="209"/>
      <c r="V397" s="128"/>
    </row>
    <row r="398" spans="1:30" s="110" customFormat="1">
      <c r="A398" s="131"/>
      <c r="B398" s="100" t="s">
        <v>414</v>
      </c>
      <c r="C398" s="101">
        <v>2</v>
      </c>
      <c r="D398" s="116" t="s">
        <v>344</v>
      </c>
      <c r="E398" s="103" t="s">
        <v>113</v>
      </c>
      <c r="F398" s="104"/>
      <c r="G398" s="105"/>
      <c r="H398" s="101"/>
      <c r="I398" s="101"/>
      <c r="J398" s="101"/>
      <c r="K398" s="101">
        <f>J398-I398+1</f>
        <v>1</v>
      </c>
      <c r="L398" s="101">
        <v>180</v>
      </c>
      <c r="M398" s="101"/>
      <c r="N398" s="106"/>
      <c r="O398" s="107">
        <f>M398/6</f>
        <v>0</v>
      </c>
      <c r="P398" s="103"/>
      <c r="Q398" s="108">
        <f>IF(K398=0,0,L398)</f>
        <v>180</v>
      </c>
      <c r="R398" s="109">
        <f>IF(K398=0,0,M398/1.5)</f>
        <v>0</v>
      </c>
      <c r="S398" s="108">
        <f>P398+Q398+R398</f>
        <v>180</v>
      </c>
      <c r="T398" s="223">
        <f>SUM(S386:S398)</f>
        <v>650</v>
      </c>
      <c r="V398" s="128"/>
    </row>
    <row r="399" spans="1:30" s="34" customFormat="1">
      <c r="A399" s="33"/>
      <c r="C399" s="25"/>
      <c r="D399" s="25"/>
      <c r="E399" s="25"/>
      <c r="F399" s="3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182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</row>
    <row r="400" spans="1:30" s="225" customFormat="1">
      <c r="A400" s="224"/>
      <c r="C400" s="226"/>
      <c r="D400" s="226"/>
      <c r="E400" s="226"/>
      <c r="F400" s="227"/>
      <c r="G400" s="226"/>
      <c r="H400" s="226"/>
      <c r="I400" s="226"/>
      <c r="J400" s="226"/>
      <c r="K400" s="226"/>
      <c r="L400" s="226"/>
      <c r="M400" s="226"/>
      <c r="N400" s="226"/>
      <c r="O400" s="226"/>
      <c r="P400" s="226"/>
      <c r="Q400" s="226"/>
      <c r="R400" s="226"/>
      <c r="S400" s="228" t="s">
        <v>415</v>
      </c>
      <c r="T400" s="229">
        <f>SUM(T2:T398)</f>
        <v>12978</v>
      </c>
      <c r="U400" s="226"/>
      <c r="V400" s="226"/>
      <c r="W400" s="226"/>
      <c r="X400" s="226"/>
      <c r="Y400" s="226"/>
      <c r="Z400" s="226"/>
      <c r="AA400" s="226"/>
      <c r="AB400" s="226"/>
      <c r="AC400" s="226"/>
      <c r="AD400" s="226"/>
    </row>
    <row r="401" spans="1:30" s="225" customFormat="1">
      <c r="A401" s="224"/>
      <c r="C401" s="226"/>
      <c r="D401" s="226"/>
      <c r="E401" s="226"/>
      <c r="F401" s="227"/>
      <c r="G401" s="226"/>
      <c r="H401" s="226"/>
      <c r="I401" s="226"/>
      <c r="J401" s="226"/>
      <c r="K401" s="226"/>
      <c r="L401" s="226"/>
      <c r="M401" s="226"/>
      <c r="N401" s="226"/>
      <c r="O401" s="226"/>
      <c r="P401" s="226"/>
      <c r="Q401" s="226"/>
      <c r="R401" s="226"/>
      <c r="S401" s="228" t="s">
        <v>416</v>
      </c>
      <c r="T401" s="230" t="s">
        <v>417</v>
      </c>
      <c r="U401" s="226"/>
      <c r="V401" s="226"/>
      <c r="W401" s="226"/>
      <c r="X401" s="226"/>
      <c r="Y401" s="226"/>
      <c r="Z401" s="226"/>
      <c r="AA401" s="226"/>
      <c r="AB401" s="226"/>
      <c r="AC401" s="226"/>
      <c r="AD401" s="226"/>
    </row>
    <row r="402" spans="1:30" s="34" customFormat="1">
      <c r="A402" s="33"/>
      <c r="C402" s="25"/>
      <c r="D402" s="25"/>
      <c r="E402" s="25"/>
      <c r="F402" s="3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182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</row>
    <row r="403" spans="1:30" s="34" customFormat="1">
      <c r="A403" s="33"/>
      <c r="C403" s="25"/>
      <c r="D403" s="25"/>
      <c r="E403" s="25"/>
      <c r="F403" s="3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182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</row>
    <row r="404" spans="1:30" s="34" customFormat="1">
      <c r="A404" s="33"/>
      <c r="C404" s="25"/>
      <c r="D404" s="25"/>
      <c r="E404" s="25"/>
      <c r="F404" s="3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182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</row>
    <row r="405" spans="1:30" s="34" customFormat="1">
      <c r="A405" s="33"/>
      <c r="C405" s="25"/>
      <c r="D405" s="25"/>
      <c r="E405" s="25"/>
      <c r="F405" s="3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182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</row>
    <row r="406" spans="1:30" s="34" customFormat="1">
      <c r="A406" s="33"/>
      <c r="C406" s="25"/>
      <c r="D406" s="25"/>
      <c r="E406" s="25"/>
      <c r="F406" s="3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182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</row>
    <row r="407" spans="1:30" s="34" customFormat="1">
      <c r="A407" s="33"/>
      <c r="C407" s="25"/>
      <c r="D407" s="25"/>
      <c r="E407" s="25"/>
      <c r="F407" s="3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182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</row>
    <row r="408" spans="1:30" s="34" customFormat="1">
      <c r="A408" s="33"/>
      <c r="C408" s="25"/>
      <c r="D408" s="25"/>
      <c r="E408" s="25"/>
      <c r="F408" s="3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182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</row>
    <row r="409" spans="1:30" s="34" customFormat="1">
      <c r="A409" s="33"/>
      <c r="C409" s="25"/>
      <c r="D409" s="25"/>
      <c r="E409" s="25"/>
      <c r="F409" s="3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182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</row>
    <row r="410" spans="1:30" s="34" customFormat="1">
      <c r="A410" s="33"/>
      <c r="C410" s="25"/>
      <c r="D410" s="25"/>
      <c r="E410" s="25"/>
      <c r="F410" s="3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182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</row>
    <row r="411" spans="1:30" s="34" customFormat="1">
      <c r="A411" s="33"/>
      <c r="C411" s="25"/>
      <c r="D411" s="25"/>
      <c r="E411" s="25"/>
      <c r="F411" s="3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182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</row>
    <row r="412" spans="1:30" s="34" customFormat="1">
      <c r="A412" s="33"/>
      <c r="C412" s="25"/>
      <c r="D412" s="25"/>
      <c r="E412" s="25"/>
      <c r="F412" s="3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182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</row>
    <row r="413" spans="1:30" s="34" customFormat="1">
      <c r="A413" s="33"/>
      <c r="C413" s="25"/>
      <c r="D413" s="25"/>
      <c r="E413" s="25"/>
      <c r="F413" s="3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182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</row>
    <row r="414" spans="1:30" s="34" customFormat="1">
      <c r="A414" s="33"/>
      <c r="C414" s="25"/>
      <c r="D414" s="25"/>
      <c r="E414" s="25"/>
      <c r="F414" s="3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182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</row>
    <row r="415" spans="1:30" s="34" customFormat="1">
      <c r="A415" s="33"/>
      <c r="C415" s="25"/>
      <c r="D415" s="25"/>
      <c r="E415" s="25"/>
      <c r="F415" s="3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182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</row>
    <row r="416" spans="1:30" s="34" customFormat="1">
      <c r="A416" s="33"/>
      <c r="C416" s="25"/>
      <c r="D416" s="25"/>
      <c r="E416" s="25"/>
      <c r="F416" s="3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182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</row>
    <row r="417" spans="1:30" s="34" customFormat="1">
      <c r="A417" s="33"/>
      <c r="C417" s="25"/>
      <c r="D417" s="25"/>
      <c r="E417" s="25"/>
      <c r="F417" s="3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182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</row>
    <row r="418" spans="1:30" s="34" customFormat="1">
      <c r="A418" s="33"/>
      <c r="C418" s="25"/>
      <c r="D418" s="25"/>
      <c r="E418" s="25"/>
      <c r="F418" s="3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182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</row>
    <row r="419" spans="1:30" s="34" customFormat="1">
      <c r="A419" s="33"/>
      <c r="C419" s="25"/>
      <c r="D419" s="25"/>
      <c r="E419" s="25"/>
      <c r="F419" s="3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182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</row>
    <row r="420" spans="1:30" s="34" customFormat="1">
      <c r="A420" s="33"/>
      <c r="C420" s="25"/>
      <c r="D420" s="25"/>
      <c r="E420" s="25"/>
      <c r="F420" s="3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182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</row>
    <row r="421" spans="1:30" s="34" customFormat="1">
      <c r="A421" s="33"/>
      <c r="C421" s="25"/>
      <c r="D421" s="25"/>
      <c r="E421" s="25"/>
      <c r="F421" s="3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182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</row>
    <row r="422" spans="1:30" s="34" customFormat="1">
      <c r="A422" s="33"/>
      <c r="C422" s="25"/>
      <c r="D422" s="25"/>
      <c r="E422" s="25"/>
      <c r="F422" s="3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182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</row>
    <row r="423" spans="1:30" s="34" customFormat="1">
      <c r="A423" s="33"/>
      <c r="C423" s="25"/>
      <c r="D423" s="25"/>
      <c r="E423" s="25"/>
      <c r="F423" s="3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182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</row>
    <row r="424" spans="1:30" s="34" customFormat="1">
      <c r="A424" s="33"/>
      <c r="C424" s="25"/>
      <c r="D424" s="25"/>
      <c r="E424" s="25"/>
      <c r="F424" s="3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182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</row>
    <row r="425" spans="1:30" s="34" customFormat="1">
      <c r="A425" s="33"/>
      <c r="C425" s="25"/>
      <c r="D425" s="25"/>
      <c r="E425" s="25"/>
      <c r="F425" s="3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182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</row>
    <row r="426" spans="1:30" s="34" customFormat="1">
      <c r="A426" s="33"/>
      <c r="C426" s="25"/>
      <c r="D426" s="25"/>
      <c r="E426" s="25"/>
      <c r="F426" s="3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182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</row>
    <row r="427" spans="1:30" s="34" customFormat="1">
      <c r="A427" s="33"/>
      <c r="C427" s="25"/>
      <c r="D427" s="25"/>
      <c r="E427" s="25"/>
      <c r="F427" s="3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182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</row>
    <row r="428" spans="1:30" s="34" customFormat="1">
      <c r="A428" s="33"/>
      <c r="C428" s="25"/>
      <c r="D428" s="25"/>
      <c r="E428" s="25"/>
      <c r="F428" s="3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182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</row>
    <row r="429" spans="1:30" s="34" customFormat="1">
      <c r="A429" s="33"/>
      <c r="C429" s="25"/>
      <c r="D429" s="25"/>
      <c r="E429" s="25"/>
      <c r="F429" s="3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182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</row>
    <row r="430" spans="1:30" s="34" customFormat="1">
      <c r="A430" s="33"/>
      <c r="C430" s="25"/>
      <c r="D430" s="25"/>
      <c r="E430" s="25"/>
      <c r="F430" s="3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182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</row>
    <row r="431" spans="1:30" s="34" customFormat="1">
      <c r="A431" s="33"/>
      <c r="C431" s="25"/>
      <c r="D431" s="25"/>
      <c r="E431" s="25"/>
      <c r="F431" s="3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182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</row>
    <row r="432" spans="1:30" s="34" customFormat="1">
      <c r="A432" s="33"/>
      <c r="C432" s="25"/>
      <c r="D432" s="25"/>
      <c r="E432" s="25"/>
      <c r="F432" s="3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182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</row>
    <row r="433" spans="1:30" s="34" customFormat="1">
      <c r="A433" s="33"/>
      <c r="C433" s="25"/>
      <c r="D433" s="25"/>
      <c r="E433" s="25"/>
      <c r="F433" s="3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182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</row>
    <row r="434" spans="1:30" s="34" customFormat="1">
      <c r="A434" s="33"/>
      <c r="C434" s="25"/>
      <c r="D434" s="25"/>
      <c r="E434" s="25"/>
      <c r="F434" s="3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182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</row>
    <row r="435" spans="1:30" s="34" customFormat="1">
      <c r="A435" s="33"/>
      <c r="C435" s="25"/>
      <c r="D435" s="25"/>
      <c r="E435" s="25"/>
      <c r="F435" s="3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182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</row>
    <row r="436" spans="1:30" s="34" customFormat="1">
      <c r="A436" s="33"/>
      <c r="C436" s="25"/>
      <c r="D436" s="25"/>
      <c r="E436" s="25"/>
      <c r="F436" s="3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182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</row>
    <row r="437" spans="1:30" s="34" customFormat="1">
      <c r="A437" s="33"/>
      <c r="C437" s="25"/>
      <c r="D437" s="25"/>
      <c r="E437" s="25"/>
      <c r="F437" s="3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182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</row>
  </sheetData>
  <sortState ref="A2:U340">
    <sortCondition ref="D1"/>
  </sortState>
  <printOptions horizontalCentered="1"/>
  <pageMargins left="0" right="0" top="0.1" bottom="0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6"/>
  <sheetViews>
    <sheetView topLeftCell="A196" workbookViewId="0">
      <selection activeCell="D208" sqref="D208"/>
    </sheetView>
  </sheetViews>
  <sheetFormatPr defaultRowHeight="15"/>
  <cols>
    <col min="1" max="1" width="10.375" style="25" customWidth="1"/>
    <col min="2" max="2" width="20.75" style="34" customWidth="1"/>
    <col min="3" max="3" width="3.875" style="25" customWidth="1"/>
    <col min="4" max="4" width="20.75" style="25" customWidth="1"/>
    <col min="5" max="5" width="23" style="25" customWidth="1"/>
    <col min="6" max="6" width="4.75" style="35" customWidth="1"/>
    <col min="7" max="7" width="15.87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125" style="25" customWidth="1"/>
    <col min="15" max="15" width="3.875" style="25" customWidth="1"/>
    <col min="16" max="16" width="3.375" style="25" customWidth="1"/>
    <col min="17" max="17" width="5.5" style="25" customWidth="1"/>
    <col min="18" max="18" width="5.75" style="25" customWidth="1"/>
    <col min="19" max="19" width="7.25" style="25" customWidth="1"/>
    <col min="20" max="16384" width="9" style="25"/>
  </cols>
  <sheetData>
    <row r="1" spans="1:19" ht="25.5">
      <c r="A1" s="3" t="s">
        <v>15</v>
      </c>
      <c r="B1" s="3" t="s">
        <v>16</v>
      </c>
      <c r="C1" s="4" t="s">
        <v>149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</row>
    <row r="2" spans="1:19" s="148" customFormat="1" ht="15.95" customHeight="1">
      <c r="A2" s="89" t="s">
        <v>250</v>
      </c>
      <c r="B2" s="90" t="s">
        <v>153</v>
      </c>
      <c r="C2" s="141">
        <v>1</v>
      </c>
      <c r="D2" s="90" t="s">
        <v>141</v>
      </c>
      <c r="E2" s="145" t="s">
        <v>114</v>
      </c>
      <c r="F2" s="141">
        <v>2</v>
      </c>
      <c r="G2" s="88" t="s">
        <v>75</v>
      </c>
      <c r="H2" s="141"/>
      <c r="I2" s="141">
        <v>1</v>
      </c>
      <c r="J2" s="141">
        <v>10</v>
      </c>
      <c r="K2" s="141">
        <f t="shared" ref="K2:K13" si="0">J2-I2+1</f>
        <v>10</v>
      </c>
      <c r="L2" s="141">
        <v>30</v>
      </c>
      <c r="M2" s="141"/>
      <c r="N2" s="143">
        <f>L2/K2</f>
        <v>3</v>
      </c>
      <c r="O2" s="144">
        <f t="shared" ref="O2:O8" si="1">M2/6</f>
        <v>0</v>
      </c>
      <c r="P2" s="145"/>
      <c r="Q2" s="146">
        <f t="shared" ref="Q2:Q13" si="2">IF(K2=0,0,L2)</f>
        <v>30</v>
      </c>
      <c r="R2" s="147">
        <f t="shared" ref="R2:R13" si="3">IF(K2=0,0,M2/1.5)</f>
        <v>0</v>
      </c>
      <c r="S2" s="146">
        <f t="shared" ref="S2:S13" si="4">P2+Q2+R2</f>
        <v>30</v>
      </c>
    </row>
    <row r="3" spans="1:19" s="145" customFormat="1">
      <c r="A3" s="89" t="s">
        <v>250</v>
      </c>
      <c r="B3" s="90" t="s">
        <v>153</v>
      </c>
      <c r="C3" s="141">
        <v>1</v>
      </c>
      <c r="D3" s="90" t="s">
        <v>49</v>
      </c>
      <c r="E3" s="145" t="s">
        <v>97</v>
      </c>
      <c r="F3" s="141">
        <v>2</v>
      </c>
      <c r="G3" s="88" t="s">
        <v>83</v>
      </c>
      <c r="H3" s="141"/>
      <c r="I3" s="141">
        <v>1</v>
      </c>
      <c r="J3" s="141">
        <v>10</v>
      </c>
      <c r="K3" s="141">
        <f t="shared" si="0"/>
        <v>10</v>
      </c>
      <c r="L3" s="141">
        <v>30</v>
      </c>
      <c r="M3" s="141"/>
      <c r="N3" s="143">
        <f>L3/K3</f>
        <v>3</v>
      </c>
      <c r="O3" s="144">
        <f t="shared" si="1"/>
        <v>0</v>
      </c>
      <c r="Q3" s="146">
        <f t="shared" si="2"/>
        <v>30</v>
      </c>
      <c r="R3" s="147">
        <f t="shared" si="3"/>
        <v>0</v>
      </c>
      <c r="S3" s="146">
        <f t="shared" si="4"/>
        <v>30</v>
      </c>
    </row>
    <row r="4" spans="1:19" s="145" customFormat="1">
      <c r="A4" s="89" t="s">
        <v>250</v>
      </c>
      <c r="B4" s="90" t="s">
        <v>283</v>
      </c>
      <c r="C4" s="141">
        <v>1</v>
      </c>
      <c r="D4" s="90" t="s">
        <v>311</v>
      </c>
      <c r="E4" s="145" t="s">
        <v>309</v>
      </c>
      <c r="F4" s="141">
        <v>2</v>
      </c>
      <c r="G4" s="88" t="s">
        <v>139</v>
      </c>
      <c r="H4" s="141"/>
      <c r="I4" s="141">
        <v>1</v>
      </c>
      <c r="J4" s="141">
        <v>10</v>
      </c>
      <c r="K4" s="141">
        <f t="shared" si="0"/>
        <v>10</v>
      </c>
      <c r="L4" s="141">
        <v>30</v>
      </c>
      <c r="M4" s="141"/>
      <c r="N4" s="143">
        <f>L4/K4</f>
        <v>3</v>
      </c>
      <c r="O4" s="144">
        <f t="shared" si="1"/>
        <v>0</v>
      </c>
      <c r="Q4" s="146">
        <f t="shared" si="2"/>
        <v>30</v>
      </c>
      <c r="R4" s="147">
        <f t="shared" si="3"/>
        <v>0</v>
      </c>
      <c r="S4" s="146">
        <f t="shared" si="4"/>
        <v>30</v>
      </c>
    </row>
    <row r="5" spans="1:19" s="145" customFormat="1">
      <c r="A5" s="89" t="s">
        <v>250</v>
      </c>
      <c r="B5" s="90" t="s">
        <v>283</v>
      </c>
      <c r="C5" s="141">
        <v>1</v>
      </c>
      <c r="D5" s="90" t="s">
        <v>312</v>
      </c>
      <c r="E5" s="145" t="s">
        <v>308</v>
      </c>
      <c r="F5" s="141">
        <v>2</v>
      </c>
      <c r="G5" s="88" t="s">
        <v>140</v>
      </c>
      <c r="H5" s="141"/>
      <c r="I5" s="141">
        <v>1</v>
      </c>
      <c r="J5" s="141">
        <v>10</v>
      </c>
      <c r="K5" s="141">
        <f t="shared" si="0"/>
        <v>10</v>
      </c>
      <c r="L5" s="141">
        <v>30</v>
      </c>
      <c r="M5" s="141"/>
      <c r="N5" s="143">
        <f>L5/K5</f>
        <v>3</v>
      </c>
      <c r="O5" s="144">
        <f t="shared" si="1"/>
        <v>0</v>
      </c>
      <c r="Q5" s="146">
        <f t="shared" si="2"/>
        <v>30</v>
      </c>
      <c r="R5" s="147">
        <f t="shared" si="3"/>
        <v>0</v>
      </c>
      <c r="S5" s="146">
        <f t="shared" si="4"/>
        <v>30</v>
      </c>
    </row>
    <row r="6" spans="1:19" s="145" customFormat="1">
      <c r="A6" s="89" t="s">
        <v>250</v>
      </c>
      <c r="B6" s="90" t="s">
        <v>153</v>
      </c>
      <c r="C6" s="141">
        <v>1</v>
      </c>
      <c r="D6" s="90" t="s">
        <v>303</v>
      </c>
      <c r="E6" s="145" t="s">
        <v>301</v>
      </c>
      <c r="F6" s="141">
        <v>3</v>
      </c>
      <c r="G6" s="88" t="s">
        <v>73</v>
      </c>
      <c r="H6" s="141"/>
      <c r="I6" s="141">
        <v>1</v>
      </c>
      <c r="J6" s="141">
        <v>10</v>
      </c>
      <c r="K6" s="141">
        <f t="shared" si="0"/>
        <v>10</v>
      </c>
      <c r="L6" s="141">
        <v>60</v>
      </c>
      <c r="M6" s="141"/>
      <c r="N6" s="143"/>
      <c r="O6" s="144">
        <f t="shared" si="1"/>
        <v>0</v>
      </c>
      <c r="Q6" s="146">
        <f t="shared" si="2"/>
        <v>60</v>
      </c>
      <c r="R6" s="147">
        <f t="shared" si="3"/>
        <v>0</v>
      </c>
      <c r="S6" s="146">
        <f t="shared" si="4"/>
        <v>60</v>
      </c>
    </row>
    <row r="7" spans="1:19" s="145" customFormat="1">
      <c r="A7" s="89" t="s">
        <v>250</v>
      </c>
      <c r="B7" s="90" t="s">
        <v>153</v>
      </c>
      <c r="C7" s="141">
        <v>1</v>
      </c>
      <c r="D7" s="90" t="s">
        <v>39</v>
      </c>
      <c r="E7" s="145" t="s">
        <v>113</v>
      </c>
      <c r="F7" s="141">
        <v>3</v>
      </c>
      <c r="G7" s="88" t="s">
        <v>125</v>
      </c>
      <c r="H7" s="141"/>
      <c r="I7" s="141">
        <v>1</v>
      </c>
      <c r="J7" s="141">
        <v>10</v>
      </c>
      <c r="K7" s="141">
        <f t="shared" si="0"/>
        <v>10</v>
      </c>
      <c r="L7" s="141">
        <v>60</v>
      </c>
      <c r="M7" s="141"/>
      <c r="N7" s="143"/>
      <c r="O7" s="144">
        <f t="shared" si="1"/>
        <v>0</v>
      </c>
      <c r="Q7" s="146">
        <f t="shared" si="2"/>
        <v>60</v>
      </c>
      <c r="R7" s="147">
        <f t="shared" si="3"/>
        <v>0</v>
      </c>
      <c r="S7" s="146">
        <f t="shared" si="4"/>
        <v>60</v>
      </c>
    </row>
    <row r="8" spans="1:19" s="145" customFormat="1">
      <c r="A8" s="89" t="s">
        <v>250</v>
      </c>
      <c r="B8" s="90" t="s">
        <v>154</v>
      </c>
      <c r="C8" s="141">
        <v>1</v>
      </c>
      <c r="D8" s="90" t="s">
        <v>39</v>
      </c>
      <c r="E8" s="145" t="s">
        <v>113</v>
      </c>
      <c r="F8" s="141">
        <v>3</v>
      </c>
      <c r="G8" s="88" t="s">
        <v>296</v>
      </c>
      <c r="H8" s="141"/>
      <c r="I8" s="141">
        <v>1</v>
      </c>
      <c r="J8" s="141">
        <v>10</v>
      </c>
      <c r="K8" s="141">
        <f t="shared" si="0"/>
        <v>10</v>
      </c>
      <c r="L8" s="141">
        <v>60</v>
      </c>
      <c r="M8" s="141"/>
      <c r="N8" s="143"/>
      <c r="O8" s="144">
        <f t="shared" si="1"/>
        <v>0</v>
      </c>
      <c r="Q8" s="146">
        <f t="shared" si="2"/>
        <v>60</v>
      </c>
      <c r="R8" s="147">
        <f t="shared" si="3"/>
        <v>0</v>
      </c>
      <c r="S8" s="146">
        <f t="shared" si="4"/>
        <v>60</v>
      </c>
    </row>
    <row r="9" spans="1:19" s="148" customFormat="1" ht="15.95" customHeight="1">
      <c r="A9" s="89" t="s">
        <v>250</v>
      </c>
      <c r="B9" s="90" t="s">
        <v>166</v>
      </c>
      <c r="C9" s="141">
        <v>1</v>
      </c>
      <c r="D9" s="90" t="s">
        <v>13</v>
      </c>
      <c r="E9" s="142" t="s">
        <v>113</v>
      </c>
      <c r="F9" s="88">
        <v>3</v>
      </c>
      <c r="G9" s="88" t="s">
        <v>204</v>
      </c>
      <c r="H9" s="141"/>
      <c r="I9" s="141">
        <v>1</v>
      </c>
      <c r="J9" s="141">
        <v>15</v>
      </c>
      <c r="K9" s="141">
        <f t="shared" si="0"/>
        <v>15</v>
      </c>
      <c r="L9" s="141">
        <v>45</v>
      </c>
      <c r="M9" s="141"/>
      <c r="N9" s="143">
        <f>L9/K9</f>
        <v>3</v>
      </c>
      <c r="O9" s="144">
        <f>M9/5</f>
        <v>0</v>
      </c>
      <c r="P9" s="145"/>
      <c r="Q9" s="146">
        <f t="shared" si="2"/>
        <v>45</v>
      </c>
      <c r="R9" s="147">
        <f t="shared" si="3"/>
        <v>0</v>
      </c>
      <c r="S9" s="146">
        <f t="shared" si="4"/>
        <v>45</v>
      </c>
    </row>
    <row r="10" spans="1:19" s="145" customFormat="1">
      <c r="A10" s="89" t="s">
        <v>250</v>
      </c>
      <c r="B10" s="90" t="s">
        <v>154</v>
      </c>
      <c r="C10" s="141">
        <v>1</v>
      </c>
      <c r="D10" s="90" t="s">
        <v>49</v>
      </c>
      <c r="E10" s="145" t="s">
        <v>97</v>
      </c>
      <c r="F10" s="141">
        <v>4</v>
      </c>
      <c r="G10" s="88" t="s">
        <v>75</v>
      </c>
      <c r="H10" s="141"/>
      <c r="I10" s="141">
        <v>1</v>
      </c>
      <c r="J10" s="141">
        <v>10</v>
      </c>
      <c r="K10" s="141">
        <f t="shared" si="0"/>
        <v>10</v>
      </c>
      <c r="L10" s="141">
        <v>30</v>
      </c>
      <c r="M10" s="141"/>
      <c r="N10" s="143">
        <f>L10/K10</f>
        <v>3</v>
      </c>
      <c r="O10" s="144">
        <f>M10/6</f>
        <v>0</v>
      </c>
      <c r="Q10" s="146">
        <f t="shared" si="2"/>
        <v>30</v>
      </c>
      <c r="R10" s="147">
        <f t="shared" si="3"/>
        <v>0</v>
      </c>
      <c r="S10" s="146">
        <f t="shared" si="4"/>
        <v>30</v>
      </c>
    </row>
    <row r="11" spans="1:19" s="145" customFormat="1">
      <c r="A11" s="89" t="s">
        <v>250</v>
      </c>
      <c r="B11" s="90" t="s">
        <v>154</v>
      </c>
      <c r="C11" s="141">
        <v>1</v>
      </c>
      <c r="D11" s="90" t="s">
        <v>141</v>
      </c>
      <c r="E11" s="145" t="s">
        <v>114</v>
      </c>
      <c r="F11" s="141">
        <v>4</v>
      </c>
      <c r="G11" s="88" t="s">
        <v>83</v>
      </c>
      <c r="H11" s="141"/>
      <c r="I11" s="141">
        <v>1</v>
      </c>
      <c r="J11" s="141">
        <v>10</v>
      </c>
      <c r="K11" s="141">
        <f t="shared" si="0"/>
        <v>10</v>
      </c>
      <c r="L11" s="141">
        <v>30</v>
      </c>
      <c r="M11" s="141"/>
      <c r="N11" s="143">
        <f>L11/K11</f>
        <v>3</v>
      </c>
      <c r="O11" s="144">
        <f>M11/6</f>
        <v>0</v>
      </c>
      <c r="Q11" s="146">
        <f t="shared" si="2"/>
        <v>30</v>
      </c>
      <c r="R11" s="147">
        <f t="shared" si="3"/>
        <v>0</v>
      </c>
      <c r="S11" s="146">
        <f t="shared" si="4"/>
        <v>30</v>
      </c>
    </row>
    <row r="12" spans="1:19" s="145" customFormat="1">
      <c r="A12" s="89" t="s">
        <v>250</v>
      </c>
      <c r="B12" s="90" t="s">
        <v>156</v>
      </c>
      <c r="C12" s="141">
        <v>1</v>
      </c>
      <c r="D12" s="90" t="s">
        <v>49</v>
      </c>
      <c r="E12" s="145" t="s">
        <v>97</v>
      </c>
      <c r="F12" s="141">
        <v>4</v>
      </c>
      <c r="G12" s="88" t="s">
        <v>139</v>
      </c>
      <c r="H12" s="141"/>
      <c r="I12" s="141">
        <v>1</v>
      </c>
      <c r="J12" s="141">
        <v>10</v>
      </c>
      <c r="K12" s="141">
        <f t="shared" si="0"/>
        <v>10</v>
      </c>
      <c r="L12" s="141">
        <v>30</v>
      </c>
      <c r="M12" s="141"/>
      <c r="N12" s="143">
        <f>L12/K12</f>
        <v>3</v>
      </c>
      <c r="O12" s="144">
        <f>M12/6</f>
        <v>0</v>
      </c>
      <c r="Q12" s="146">
        <f t="shared" si="2"/>
        <v>30</v>
      </c>
      <c r="R12" s="147">
        <f t="shared" si="3"/>
        <v>0</v>
      </c>
      <c r="S12" s="146">
        <f t="shared" si="4"/>
        <v>30</v>
      </c>
    </row>
    <row r="13" spans="1:19" s="145" customFormat="1">
      <c r="A13" s="89" t="s">
        <v>250</v>
      </c>
      <c r="B13" s="90" t="s">
        <v>156</v>
      </c>
      <c r="C13" s="141">
        <v>1</v>
      </c>
      <c r="D13" s="90" t="s">
        <v>46</v>
      </c>
      <c r="E13" s="145" t="s">
        <v>136</v>
      </c>
      <c r="F13" s="88">
        <v>4</v>
      </c>
      <c r="G13" s="88" t="s">
        <v>140</v>
      </c>
      <c r="H13" s="141"/>
      <c r="I13" s="141">
        <v>1</v>
      </c>
      <c r="J13" s="141">
        <v>10</v>
      </c>
      <c r="K13" s="141">
        <f t="shared" si="0"/>
        <v>10</v>
      </c>
      <c r="L13" s="141">
        <v>30</v>
      </c>
      <c r="M13" s="141"/>
      <c r="N13" s="143">
        <f>L13/K13</f>
        <v>3</v>
      </c>
      <c r="O13" s="144">
        <f>M13/5</f>
        <v>0</v>
      </c>
      <c r="Q13" s="146">
        <f t="shared" si="2"/>
        <v>30</v>
      </c>
      <c r="R13" s="147">
        <f t="shared" si="3"/>
        <v>0</v>
      </c>
      <c r="S13" s="146">
        <f t="shared" si="4"/>
        <v>30</v>
      </c>
    </row>
    <row r="14" spans="1:19" s="148" customFormat="1" ht="15.95" customHeight="1">
      <c r="A14" s="89" t="s">
        <v>250</v>
      </c>
      <c r="B14" s="90" t="s">
        <v>154</v>
      </c>
      <c r="C14" s="141">
        <v>1</v>
      </c>
      <c r="D14" s="90" t="s">
        <v>11</v>
      </c>
      <c r="E14" s="142" t="s">
        <v>118</v>
      </c>
      <c r="F14" s="88">
        <v>5</v>
      </c>
      <c r="G14" s="88" t="s">
        <v>77</v>
      </c>
      <c r="H14" s="141"/>
      <c r="I14" s="141">
        <v>1</v>
      </c>
      <c r="J14" s="141">
        <v>15</v>
      </c>
      <c r="K14" s="141">
        <f t="shared" ref="K14:K54" si="5">J14-I14+1</f>
        <v>15</v>
      </c>
      <c r="L14" s="141">
        <v>30</v>
      </c>
      <c r="M14" s="141"/>
      <c r="N14" s="143">
        <f t="shared" ref="N14:N17" si="6">L14/K14</f>
        <v>2</v>
      </c>
      <c r="O14" s="144">
        <f>M14/6</f>
        <v>0</v>
      </c>
      <c r="P14" s="145"/>
      <c r="Q14" s="146">
        <f t="shared" ref="Q14:Q54" si="7">IF(K14=0,0,L14)</f>
        <v>30</v>
      </c>
      <c r="R14" s="147">
        <f t="shared" ref="R14:R54" si="8">IF(K14=0,0,M14/1.5)</f>
        <v>0</v>
      </c>
      <c r="S14" s="144">
        <f t="shared" ref="S14:S54" si="9">P14+Q14+R14</f>
        <v>30</v>
      </c>
    </row>
    <row r="15" spans="1:19" s="148" customFormat="1" ht="15.95" customHeight="1">
      <c r="A15" s="89" t="s">
        <v>250</v>
      </c>
      <c r="B15" s="90" t="s">
        <v>154</v>
      </c>
      <c r="C15" s="141">
        <v>1</v>
      </c>
      <c r="D15" s="90" t="s">
        <v>60</v>
      </c>
      <c r="E15" s="149" t="s">
        <v>23</v>
      </c>
      <c r="F15" s="88">
        <v>5</v>
      </c>
      <c r="G15" s="88" t="s">
        <v>83</v>
      </c>
      <c r="H15" s="141"/>
      <c r="I15" s="141">
        <v>1</v>
      </c>
      <c r="J15" s="141">
        <v>10</v>
      </c>
      <c r="K15" s="141">
        <f>J15-I15+1</f>
        <v>10</v>
      </c>
      <c r="L15" s="141">
        <v>30</v>
      </c>
      <c r="M15" s="141"/>
      <c r="N15" s="143">
        <f>L15/K15</f>
        <v>3</v>
      </c>
      <c r="O15" s="144">
        <f>M15/5</f>
        <v>0</v>
      </c>
      <c r="P15" s="145"/>
      <c r="Q15" s="146">
        <f>IF(K15=0,0,L15)</f>
        <v>30</v>
      </c>
      <c r="R15" s="147">
        <f>IF(K15=0,0,M15/1.5)</f>
        <v>0</v>
      </c>
      <c r="S15" s="146">
        <f>P15+Q15+R15</f>
        <v>30</v>
      </c>
    </row>
    <row r="16" spans="1:19" s="145" customFormat="1">
      <c r="A16" s="89" t="s">
        <v>250</v>
      </c>
      <c r="B16" s="90" t="s">
        <v>148</v>
      </c>
      <c r="C16" s="141">
        <v>1</v>
      </c>
      <c r="D16" s="90" t="s">
        <v>29</v>
      </c>
      <c r="E16" s="89" t="s">
        <v>120</v>
      </c>
      <c r="F16" s="88">
        <v>5</v>
      </c>
      <c r="G16" s="150" t="s">
        <v>139</v>
      </c>
      <c r="H16" s="141">
        <v>1</v>
      </c>
      <c r="I16" s="141">
        <v>1</v>
      </c>
      <c r="J16" s="141">
        <v>15</v>
      </c>
      <c r="K16" s="141">
        <f>J16-I16+1</f>
        <v>15</v>
      </c>
      <c r="L16" s="141">
        <v>45</v>
      </c>
      <c r="M16" s="141"/>
      <c r="N16" s="143"/>
      <c r="O16" s="144">
        <f>M16/5</f>
        <v>0</v>
      </c>
      <c r="Q16" s="146">
        <f>IF(K16=0,0,L16)</f>
        <v>45</v>
      </c>
      <c r="R16" s="147">
        <f>IF(K16=0,0,M16/1.5)</f>
        <v>0</v>
      </c>
      <c r="S16" s="146">
        <f>P16+Q16+R16</f>
        <v>45</v>
      </c>
    </row>
    <row r="17" spans="1:19" s="148" customFormat="1" ht="15.95" customHeight="1">
      <c r="A17" s="89" t="s">
        <v>250</v>
      </c>
      <c r="B17" s="90" t="s">
        <v>157</v>
      </c>
      <c r="C17" s="141">
        <v>1</v>
      </c>
      <c r="D17" s="90" t="s">
        <v>11</v>
      </c>
      <c r="E17" s="142" t="s">
        <v>118</v>
      </c>
      <c r="F17" s="88">
        <v>6</v>
      </c>
      <c r="G17" s="88" t="s">
        <v>73</v>
      </c>
      <c r="H17" s="141"/>
      <c r="I17" s="141">
        <v>1</v>
      </c>
      <c r="J17" s="141">
        <v>15</v>
      </c>
      <c r="K17" s="141">
        <f t="shared" si="5"/>
        <v>15</v>
      </c>
      <c r="L17" s="141">
        <v>30</v>
      </c>
      <c r="M17" s="141"/>
      <c r="N17" s="143">
        <f t="shared" si="6"/>
        <v>2</v>
      </c>
      <c r="O17" s="144">
        <f>M17/6</f>
        <v>0</v>
      </c>
      <c r="P17" s="145"/>
      <c r="Q17" s="146">
        <f t="shared" si="7"/>
        <v>30</v>
      </c>
      <c r="R17" s="147">
        <f t="shared" si="8"/>
        <v>0</v>
      </c>
      <c r="S17" s="144">
        <f t="shared" si="9"/>
        <v>30</v>
      </c>
    </row>
    <row r="18" spans="1:19" s="148" customFormat="1" ht="15.95" customHeight="1">
      <c r="A18" s="89" t="s">
        <v>250</v>
      </c>
      <c r="B18" s="90" t="s">
        <v>157</v>
      </c>
      <c r="C18" s="141">
        <v>1</v>
      </c>
      <c r="D18" s="90" t="s">
        <v>300</v>
      </c>
      <c r="E18" s="142" t="s">
        <v>301</v>
      </c>
      <c r="F18" s="88">
        <v>6</v>
      </c>
      <c r="G18" s="88" t="s">
        <v>72</v>
      </c>
      <c r="H18" s="141"/>
      <c r="I18" s="141">
        <v>1</v>
      </c>
      <c r="J18" s="141">
        <v>15</v>
      </c>
      <c r="K18" s="141">
        <f t="shared" ref="K18:K19" si="10">J18-I18+1</f>
        <v>15</v>
      </c>
      <c r="L18" s="141">
        <v>30</v>
      </c>
      <c r="M18" s="141"/>
      <c r="N18" s="143">
        <f t="shared" ref="N18:N19" si="11">L18/K18</f>
        <v>2</v>
      </c>
      <c r="O18" s="144">
        <f>M18/6</f>
        <v>0</v>
      </c>
      <c r="P18" s="145"/>
      <c r="Q18" s="146">
        <f t="shared" ref="Q18:Q19" si="12">IF(K18=0,0,L18)</f>
        <v>30</v>
      </c>
      <c r="R18" s="147">
        <f t="shared" ref="R18:R19" si="13">IF(K18=0,0,M18/1.5)</f>
        <v>0</v>
      </c>
      <c r="S18" s="144">
        <f t="shared" ref="S18:S19" si="14">P18+Q18+R18</f>
        <v>30</v>
      </c>
    </row>
    <row r="19" spans="1:19" s="145" customFormat="1">
      <c r="A19" s="89" t="s">
        <v>250</v>
      </c>
      <c r="B19" s="90" t="s">
        <v>289</v>
      </c>
      <c r="C19" s="141">
        <v>1</v>
      </c>
      <c r="D19" s="90" t="s">
        <v>137</v>
      </c>
      <c r="E19" s="89" t="s">
        <v>138</v>
      </c>
      <c r="F19" s="88">
        <v>6</v>
      </c>
      <c r="G19" s="88" t="s">
        <v>296</v>
      </c>
      <c r="H19" s="141"/>
      <c r="I19" s="141">
        <v>1</v>
      </c>
      <c r="J19" s="141">
        <v>15</v>
      </c>
      <c r="K19" s="141">
        <f t="shared" si="10"/>
        <v>15</v>
      </c>
      <c r="L19" s="141">
        <v>60</v>
      </c>
      <c r="M19" s="141"/>
      <c r="N19" s="143">
        <f t="shared" si="11"/>
        <v>4</v>
      </c>
      <c r="O19" s="144">
        <f t="shared" ref="O19" si="15">M19/5</f>
        <v>0</v>
      </c>
      <c r="Q19" s="146">
        <f t="shared" si="12"/>
        <v>60</v>
      </c>
      <c r="R19" s="147">
        <f t="shared" si="13"/>
        <v>0</v>
      </c>
      <c r="S19" s="146">
        <f t="shared" si="14"/>
        <v>60</v>
      </c>
    </row>
    <row r="20" spans="1:19" s="145" customFormat="1">
      <c r="A20" s="151" t="s">
        <v>250</v>
      </c>
      <c r="B20" s="90" t="s">
        <v>145</v>
      </c>
      <c r="C20" s="141">
        <v>1</v>
      </c>
      <c r="D20" s="90" t="s">
        <v>40</v>
      </c>
      <c r="E20" s="145" t="s">
        <v>84</v>
      </c>
      <c r="F20" s="141">
        <v>7</v>
      </c>
      <c r="G20" s="88" t="s">
        <v>75</v>
      </c>
      <c r="H20" s="141"/>
      <c r="I20" s="141">
        <v>1</v>
      </c>
      <c r="J20" s="141">
        <v>10</v>
      </c>
      <c r="K20" s="141">
        <f t="shared" si="5"/>
        <v>10</v>
      </c>
      <c r="L20" s="141">
        <v>30</v>
      </c>
      <c r="M20" s="141"/>
      <c r="N20" s="143"/>
      <c r="O20" s="144">
        <f t="shared" ref="O20:O40" si="16">M20/6</f>
        <v>0</v>
      </c>
      <c r="Q20" s="146">
        <f t="shared" si="7"/>
        <v>30</v>
      </c>
      <c r="R20" s="147">
        <f t="shared" si="8"/>
        <v>0</v>
      </c>
      <c r="S20" s="146">
        <f t="shared" si="9"/>
        <v>30</v>
      </c>
    </row>
    <row r="21" spans="1:19" s="145" customFormat="1">
      <c r="A21" s="151" t="s">
        <v>250</v>
      </c>
      <c r="B21" s="90" t="s">
        <v>145</v>
      </c>
      <c r="C21" s="141">
        <v>1</v>
      </c>
      <c r="D21" s="90" t="s">
        <v>10</v>
      </c>
      <c r="E21" s="145" t="s">
        <v>110</v>
      </c>
      <c r="F21" s="141">
        <v>7</v>
      </c>
      <c r="G21" s="88" t="s">
        <v>83</v>
      </c>
      <c r="H21" s="141"/>
      <c r="I21" s="141">
        <v>1</v>
      </c>
      <c r="J21" s="141">
        <v>10</v>
      </c>
      <c r="K21" s="141">
        <f>J21-I21+1</f>
        <v>10</v>
      </c>
      <c r="L21" s="141">
        <v>30</v>
      </c>
      <c r="M21" s="141"/>
      <c r="N21" s="143"/>
      <c r="O21" s="144">
        <f>M21/6</f>
        <v>0</v>
      </c>
      <c r="Q21" s="146">
        <f>IF(K21=0,0,L21)</f>
        <v>30</v>
      </c>
      <c r="R21" s="147">
        <f>IF(K21=0,0,M21/1.5)</f>
        <v>0</v>
      </c>
      <c r="S21" s="146">
        <f>P21+Q21+R21</f>
        <v>30</v>
      </c>
    </row>
    <row r="22" spans="1:19" s="145" customFormat="1">
      <c r="A22" s="151" t="s">
        <v>250</v>
      </c>
      <c r="B22" s="90" t="s">
        <v>160</v>
      </c>
      <c r="C22" s="141">
        <v>1</v>
      </c>
      <c r="D22" s="90" t="s">
        <v>40</v>
      </c>
      <c r="E22" s="145" t="s">
        <v>84</v>
      </c>
      <c r="F22" s="141">
        <v>7</v>
      </c>
      <c r="G22" s="88" t="s">
        <v>139</v>
      </c>
      <c r="H22" s="141"/>
      <c r="I22" s="141">
        <v>1</v>
      </c>
      <c r="J22" s="141">
        <v>10</v>
      </c>
      <c r="K22" s="141">
        <f t="shared" si="5"/>
        <v>10</v>
      </c>
      <c r="L22" s="141">
        <v>30</v>
      </c>
      <c r="M22" s="141"/>
      <c r="N22" s="143"/>
      <c r="O22" s="144">
        <f t="shared" si="16"/>
        <v>0</v>
      </c>
      <c r="Q22" s="146">
        <f t="shared" si="7"/>
        <v>30</v>
      </c>
      <c r="R22" s="147">
        <f t="shared" si="8"/>
        <v>0</v>
      </c>
      <c r="S22" s="146">
        <f t="shared" si="9"/>
        <v>30</v>
      </c>
    </row>
    <row r="23" spans="1:19" s="145" customFormat="1">
      <c r="A23" s="151" t="s">
        <v>250</v>
      </c>
      <c r="B23" s="90" t="s">
        <v>160</v>
      </c>
      <c r="C23" s="141">
        <v>1</v>
      </c>
      <c r="D23" s="90" t="s">
        <v>81</v>
      </c>
      <c r="E23" s="145" t="s">
        <v>110</v>
      </c>
      <c r="F23" s="141">
        <v>7</v>
      </c>
      <c r="G23" s="88" t="s">
        <v>140</v>
      </c>
      <c r="H23" s="141"/>
      <c r="I23" s="141">
        <v>1</v>
      </c>
      <c r="J23" s="141">
        <v>10</v>
      </c>
      <c r="K23" s="141">
        <f t="shared" si="5"/>
        <v>10</v>
      </c>
      <c r="L23" s="141">
        <v>30</v>
      </c>
      <c r="M23" s="141"/>
      <c r="N23" s="143"/>
      <c r="O23" s="144">
        <f t="shared" si="16"/>
        <v>0</v>
      </c>
      <c r="Q23" s="146">
        <f t="shared" si="7"/>
        <v>30</v>
      </c>
      <c r="R23" s="147">
        <f t="shared" si="8"/>
        <v>0</v>
      </c>
      <c r="S23" s="146">
        <f t="shared" si="9"/>
        <v>30</v>
      </c>
    </row>
    <row r="24" spans="1:19" s="27" customFormat="1">
      <c r="A24" s="7" t="s">
        <v>251</v>
      </c>
      <c r="B24" s="8" t="s">
        <v>179</v>
      </c>
      <c r="C24" s="9">
        <v>1</v>
      </c>
      <c r="D24" s="8" t="s">
        <v>25</v>
      </c>
      <c r="E24" s="7" t="s">
        <v>23</v>
      </c>
      <c r="F24" s="18">
        <v>2</v>
      </c>
      <c r="G24" s="11" t="s">
        <v>75</v>
      </c>
      <c r="H24" s="9"/>
      <c r="I24" s="9">
        <v>1</v>
      </c>
      <c r="J24" s="9">
        <v>10</v>
      </c>
      <c r="K24" s="9">
        <f t="shared" ref="K24:K36" si="17">J24-I24+1</f>
        <v>10</v>
      </c>
      <c r="L24" s="9">
        <v>30</v>
      </c>
      <c r="M24" s="9"/>
      <c r="N24" s="12">
        <f>L24/K24</f>
        <v>3</v>
      </c>
      <c r="O24" s="13">
        <f>M24/6</f>
        <v>0</v>
      </c>
      <c r="P24" s="14"/>
      <c r="Q24" s="15">
        <f t="shared" ref="Q24:Q36" si="18">IF(K24=0,0,L24)</f>
        <v>30</v>
      </c>
      <c r="R24" s="16">
        <f t="shared" ref="R24:R36" si="19">IF(K24=0,0,M24/1.5)</f>
        <v>0</v>
      </c>
      <c r="S24" s="15">
        <f t="shared" ref="S24:S36" si="20">P24+Q24+R24</f>
        <v>30</v>
      </c>
    </row>
    <row r="25" spans="1:19" s="27" customFormat="1">
      <c r="A25" s="7" t="s">
        <v>251</v>
      </c>
      <c r="B25" s="8" t="s">
        <v>179</v>
      </c>
      <c r="C25" s="9">
        <v>1</v>
      </c>
      <c r="D25" s="8" t="s">
        <v>40</v>
      </c>
      <c r="E25" s="14" t="s">
        <v>110</v>
      </c>
      <c r="F25" s="24">
        <v>2</v>
      </c>
      <c r="G25" s="11" t="s">
        <v>83</v>
      </c>
      <c r="H25" s="9"/>
      <c r="I25" s="9">
        <v>1</v>
      </c>
      <c r="J25" s="9">
        <v>10</v>
      </c>
      <c r="K25" s="9">
        <f t="shared" si="17"/>
        <v>10</v>
      </c>
      <c r="L25" s="9">
        <v>60</v>
      </c>
      <c r="M25" s="9"/>
      <c r="N25" s="12"/>
      <c r="O25" s="13">
        <f>M25/6</f>
        <v>0</v>
      </c>
      <c r="P25" s="14"/>
      <c r="Q25" s="15">
        <f t="shared" si="18"/>
        <v>60</v>
      </c>
      <c r="R25" s="16">
        <f t="shared" si="19"/>
        <v>0</v>
      </c>
      <c r="S25" s="15">
        <f t="shared" si="20"/>
        <v>60</v>
      </c>
    </row>
    <row r="26" spans="1:19" s="27" customFormat="1">
      <c r="A26" s="7" t="s">
        <v>251</v>
      </c>
      <c r="B26" s="8" t="s">
        <v>285</v>
      </c>
      <c r="C26" s="9">
        <v>1</v>
      </c>
      <c r="D26" s="8" t="s">
        <v>312</v>
      </c>
      <c r="E26" s="14" t="s">
        <v>308</v>
      </c>
      <c r="F26" s="11">
        <v>2</v>
      </c>
      <c r="G26" s="11" t="s">
        <v>139</v>
      </c>
      <c r="H26" s="9"/>
      <c r="I26" s="9">
        <v>1</v>
      </c>
      <c r="J26" s="9">
        <v>10</v>
      </c>
      <c r="K26" s="9">
        <f t="shared" si="17"/>
        <v>10</v>
      </c>
      <c r="L26" s="9">
        <v>30</v>
      </c>
      <c r="M26" s="9"/>
      <c r="N26" s="12">
        <f t="shared" ref="N26:N36" si="21">L26/K26</f>
        <v>3</v>
      </c>
      <c r="O26" s="13">
        <f t="shared" ref="O26:O32" si="22">M26/5</f>
        <v>0</v>
      </c>
      <c r="P26" s="14"/>
      <c r="Q26" s="15">
        <f t="shared" si="18"/>
        <v>30</v>
      </c>
      <c r="R26" s="16">
        <f t="shared" si="19"/>
        <v>0</v>
      </c>
      <c r="S26" s="15">
        <f t="shared" si="20"/>
        <v>30</v>
      </c>
    </row>
    <row r="27" spans="1:19" s="27" customFormat="1">
      <c r="A27" s="7" t="s">
        <v>251</v>
      </c>
      <c r="B27" s="8" t="s">
        <v>282</v>
      </c>
      <c r="C27" s="9">
        <v>1</v>
      </c>
      <c r="D27" s="8" t="s">
        <v>311</v>
      </c>
      <c r="E27" s="14" t="s">
        <v>309</v>
      </c>
      <c r="F27" s="11">
        <v>2</v>
      </c>
      <c r="G27" s="11" t="s">
        <v>140</v>
      </c>
      <c r="H27" s="9"/>
      <c r="I27" s="9">
        <v>1</v>
      </c>
      <c r="J27" s="9">
        <v>10</v>
      </c>
      <c r="K27" s="9">
        <f t="shared" si="17"/>
        <v>10</v>
      </c>
      <c r="L27" s="9">
        <v>30</v>
      </c>
      <c r="M27" s="9"/>
      <c r="N27" s="12">
        <f t="shared" si="21"/>
        <v>3</v>
      </c>
      <c r="O27" s="13">
        <f t="shared" si="22"/>
        <v>0</v>
      </c>
      <c r="P27" s="14"/>
      <c r="Q27" s="15">
        <f t="shared" si="18"/>
        <v>30</v>
      </c>
      <c r="R27" s="16">
        <f t="shared" si="19"/>
        <v>0</v>
      </c>
      <c r="S27" s="15">
        <f t="shared" si="20"/>
        <v>30</v>
      </c>
    </row>
    <row r="28" spans="1:19" s="27" customFormat="1">
      <c r="A28" s="7" t="s">
        <v>251</v>
      </c>
      <c r="B28" s="8" t="s">
        <v>282</v>
      </c>
      <c r="C28" s="9">
        <v>1</v>
      </c>
      <c r="D28" s="8" t="s">
        <v>307</v>
      </c>
      <c r="E28" s="14" t="s">
        <v>308</v>
      </c>
      <c r="F28" s="11">
        <v>3</v>
      </c>
      <c r="G28" s="11" t="s">
        <v>75</v>
      </c>
      <c r="H28" s="9"/>
      <c r="I28" s="9">
        <v>1</v>
      </c>
      <c r="J28" s="9">
        <v>10</v>
      </c>
      <c r="K28" s="9">
        <f t="shared" si="17"/>
        <v>10</v>
      </c>
      <c r="L28" s="9">
        <v>30</v>
      </c>
      <c r="M28" s="9"/>
      <c r="N28" s="12">
        <f t="shared" si="21"/>
        <v>3</v>
      </c>
      <c r="O28" s="13">
        <f t="shared" si="22"/>
        <v>0</v>
      </c>
      <c r="P28" s="14"/>
      <c r="Q28" s="15">
        <f t="shared" si="18"/>
        <v>30</v>
      </c>
      <c r="R28" s="16">
        <f t="shared" si="19"/>
        <v>0</v>
      </c>
      <c r="S28" s="15">
        <f t="shared" si="20"/>
        <v>30</v>
      </c>
    </row>
    <row r="29" spans="1:19" s="27" customFormat="1">
      <c r="A29" s="7" t="s">
        <v>251</v>
      </c>
      <c r="B29" s="8" t="s">
        <v>282</v>
      </c>
      <c r="C29" s="9">
        <v>1</v>
      </c>
      <c r="D29" s="8" t="s">
        <v>310</v>
      </c>
      <c r="E29" s="14" t="s">
        <v>309</v>
      </c>
      <c r="F29" s="11">
        <v>3</v>
      </c>
      <c r="G29" s="11" t="s">
        <v>83</v>
      </c>
      <c r="H29" s="9"/>
      <c r="I29" s="9">
        <v>1</v>
      </c>
      <c r="J29" s="9">
        <v>10</v>
      </c>
      <c r="K29" s="9">
        <f t="shared" si="17"/>
        <v>10</v>
      </c>
      <c r="L29" s="9">
        <v>30</v>
      </c>
      <c r="M29" s="9"/>
      <c r="N29" s="12">
        <f t="shared" si="21"/>
        <v>3</v>
      </c>
      <c r="O29" s="13">
        <f t="shared" si="22"/>
        <v>0</v>
      </c>
      <c r="P29" s="14"/>
      <c r="Q29" s="15">
        <f t="shared" si="18"/>
        <v>30</v>
      </c>
      <c r="R29" s="16">
        <f t="shared" si="19"/>
        <v>0</v>
      </c>
      <c r="S29" s="15">
        <f t="shared" si="20"/>
        <v>30</v>
      </c>
    </row>
    <row r="30" spans="1:19" s="27" customFormat="1">
      <c r="A30" s="7" t="s">
        <v>251</v>
      </c>
      <c r="B30" s="8" t="s">
        <v>290</v>
      </c>
      <c r="C30" s="9">
        <v>1</v>
      </c>
      <c r="D30" s="8" t="s">
        <v>314</v>
      </c>
      <c r="E30" s="14" t="s">
        <v>308</v>
      </c>
      <c r="F30" s="11">
        <v>3</v>
      </c>
      <c r="G30" s="11" t="s">
        <v>139</v>
      </c>
      <c r="H30" s="9"/>
      <c r="I30" s="9">
        <v>1</v>
      </c>
      <c r="J30" s="9">
        <v>10</v>
      </c>
      <c r="K30" s="9">
        <f t="shared" si="17"/>
        <v>10</v>
      </c>
      <c r="L30" s="9">
        <v>30</v>
      </c>
      <c r="M30" s="9"/>
      <c r="N30" s="12">
        <f t="shared" si="21"/>
        <v>3</v>
      </c>
      <c r="O30" s="13">
        <f t="shared" si="22"/>
        <v>0</v>
      </c>
      <c r="P30" s="14"/>
      <c r="Q30" s="15">
        <f t="shared" si="18"/>
        <v>30</v>
      </c>
      <c r="R30" s="16">
        <f t="shared" si="19"/>
        <v>0</v>
      </c>
      <c r="S30" s="15">
        <f t="shared" si="20"/>
        <v>30</v>
      </c>
    </row>
    <row r="31" spans="1:19" s="27" customFormat="1">
      <c r="A31" s="7" t="s">
        <v>251</v>
      </c>
      <c r="B31" s="8" t="s">
        <v>290</v>
      </c>
      <c r="C31" s="9">
        <v>1</v>
      </c>
      <c r="D31" s="8" t="s">
        <v>311</v>
      </c>
      <c r="E31" s="14" t="s">
        <v>309</v>
      </c>
      <c r="F31" s="11">
        <v>3</v>
      </c>
      <c r="G31" s="11" t="s">
        <v>140</v>
      </c>
      <c r="H31" s="9"/>
      <c r="I31" s="9">
        <v>1</v>
      </c>
      <c r="J31" s="9">
        <v>10</v>
      </c>
      <c r="K31" s="9">
        <f t="shared" si="17"/>
        <v>10</v>
      </c>
      <c r="L31" s="9">
        <v>30</v>
      </c>
      <c r="M31" s="9"/>
      <c r="N31" s="12">
        <f t="shared" si="21"/>
        <v>3</v>
      </c>
      <c r="O31" s="13">
        <f t="shared" si="22"/>
        <v>0</v>
      </c>
      <c r="P31" s="14"/>
      <c r="Q31" s="15">
        <f t="shared" si="18"/>
        <v>30</v>
      </c>
      <c r="R31" s="16">
        <f t="shared" si="19"/>
        <v>0</v>
      </c>
      <c r="S31" s="15">
        <f t="shared" si="20"/>
        <v>30</v>
      </c>
    </row>
    <row r="32" spans="1:19" s="27" customFormat="1">
      <c r="A32" s="7" t="s">
        <v>251</v>
      </c>
      <c r="B32" s="8" t="s">
        <v>155</v>
      </c>
      <c r="C32" s="9">
        <v>1</v>
      </c>
      <c r="D32" s="8" t="s">
        <v>46</v>
      </c>
      <c r="E32" s="14" t="s">
        <v>136</v>
      </c>
      <c r="F32" s="11">
        <v>4</v>
      </c>
      <c r="G32" s="11" t="s">
        <v>75</v>
      </c>
      <c r="H32" s="9"/>
      <c r="I32" s="9">
        <v>1</v>
      </c>
      <c r="J32" s="9">
        <v>10</v>
      </c>
      <c r="K32" s="9">
        <f t="shared" si="17"/>
        <v>10</v>
      </c>
      <c r="L32" s="9">
        <v>30</v>
      </c>
      <c r="M32" s="9"/>
      <c r="N32" s="12">
        <f t="shared" si="21"/>
        <v>3</v>
      </c>
      <c r="O32" s="13">
        <f t="shared" si="22"/>
        <v>0</v>
      </c>
      <c r="P32" s="14"/>
      <c r="Q32" s="15">
        <f t="shared" si="18"/>
        <v>30</v>
      </c>
      <c r="R32" s="16">
        <f t="shared" si="19"/>
        <v>0</v>
      </c>
      <c r="S32" s="15">
        <f t="shared" si="20"/>
        <v>30</v>
      </c>
    </row>
    <row r="33" spans="1:20" s="27" customFormat="1">
      <c r="A33" s="7" t="s">
        <v>251</v>
      </c>
      <c r="B33" s="8" t="s">
        <v>155</v>
      </c>
      <c r="C33" s="9">
        <v>1</v>
      </c>
      <c r="D33" s="8" t="s">
        <v>49</v>
      </c>
      <c r="E33" s="14" t="s">
        <v>97</v>
      </c>
      <c r="F33" s="24">
        <v>4</v>
      </c>
      <c r="G33" s="11" t="s">
        <v>83</v>
      </c>
      <c r="H33" s="9"/>
      <c r="I33" s="9">
        <v>1</v>
      </c>
      <c r="J33" s="9">
        <v>10</v>
      </c>
      <c r="K33" s="9">
        <f t="shared" si="17"/>
        <v>10</v>
      </c>
      <c r="L33" s="9">
        <v>30</v>
      </c>
      <c r="M33" s="9"/>
      <c r="N33" s="12">
        <f t="shared" si="21"/>
        <v>3</v>
      </c>
      <c r="O33" s="13">
        <f>M33/6</f>
        <v>0</v>
      </c>
      <c r="P33" s="14"/>
      <c r="Q33" s="15">
        <f t="shared" si="18"/>
        <v>30</v>
      </c>
      <c r="R33" s="16">
        <f t="shared" si="19"/>
        <v>0</v>
      </c>
      <c r="S33" s="15">
        <f t="shared" si="20"/>
        <v>30</v>
      </c>
    </row>
    <row r="34" spans="1:20" s="27" customFormat="1">
      <c r="A34" s="7" t="s">
        <v>251</v>
      </c>
      <c r="B34" s="8" t="s">
        <v>282</v>
      </c>
      <c r="C34" s="9">
        <v>1</v>
      </c>
      <c r="D34" s="8" t="s">
        <v>137</v>
      </c>
      <c r="E34" s="14" t="s">
        <v>138</v>
      </c>
      <c r="F34" s="24">
        <v>4</v>
      </c>
      <c r="G34" s="11" t="s">
        <v>296</v>
      </c>
      <c r="H34" s="9"/>
      <c r="I34" s="9">
        <v>1</v>
      </c>
      <c r="J34" s="9">
        <v>10</v>
      </c>
      <c r="K34" s="9">
        <f t="shared" si="17"/>
        <v>10</v>
      </c>
      <c r="L34" s="9">
        <v>30</v>
      </c>
      <c r="M34" s="9"/>
      <c r="N34" s="12">
        <f t="shared" si="21"/>
        <v>3</v>
      </c>
      <c r="O34" s="13">
        <f>M34/6</f>
        <v>0</v>
      </c>
      <c r="P34" s="14"/>
      <c r="Q34" s="15">
        <f t="shared" si="18"/>
        <v>30</v>
      </c>
      <c r="R34" s="16">
        <f t="shared" si="19"/>
        <v>0</v>
      </c>
      <c r="S34" s="15">
        <f t="shared" si="20"/>
        <v>30</v>
      </c>
    </row>
    <row r="35" spans="1:20" s="27" customFormat="1">
      <c r="A35" s="7" t="s">
        <v>251</v>
      </c>
      <c r="B35" s="8" t="s">
        <v>282</v>
      </c>
      <c r="C35" s="9">
        <v>1</v>
      </c>
      <c r="D35" s="8" t="s">
        <v>46</v>
      </c>
      <c r="E35" s="14" t="s">
        <v>297</v>
      </c>
      <c r="F35" s="24">
        <v>4</v>
      </c>
      <c r="G35" s="11" t="s">
        <v>298</v>
      </c>
      <c r="H35" s="9"/>
      <c r="I35" s="9">
        <v>1</v>
      </c>
      <c r="J35" s="9">
        <v>10</v>
      </c>
      <c r="K35" s="9">
        <f t="shared" si="17"/>
        <v>10</v>
      </c>
      <c r="L35" s="9">
        <v>30</v>
      </c>
      <c r="M35" s="9"/>
      <c r="N35" s="12">
        <f t="shared" si="21"/>
        <v>3</v>
      </c>
      <c r="O35" s="13">
        <f>M35/6</f>
        <v>0</v>
      </c>
      <c r="P35" s="14"/>
      <c r="Q35" s="15">
        <f t="shared" si="18"/>
        <v>30</v>
      </c>
      <c r="R35" s="16">
        <f t="shared" si="19"/>
        <v>0</v>
      </c>
      <c r="S35" s="15">
        <f t="shared" si="20"/>
        <v>30</v>
      </c>
    </row>
    <row r="36" spans="1:20" s="27" customFormat="1">
      <c r="A36" s="7" t="s">
        <v>251</v>
      </c>
      <c r="B36" s="8" t="s">
        <v>153</v>
      </c>
      <c r="C36" s="9">
        <v>1</v>
      </c>
      <c r="D36" s="8" t="s">
        <v>60</v>
      </c>
      <c r="E36" s="10" t="s">
        <v>23</v>
      </c>
      <c r="F36" s="11">
        <v>5</v>
      </c>
      <c r="G36" s="11" t="s">
        <v>75</v>
      </c>
      <c r="H36" s="9"/>
      <c r="I36" s="9">
        <v>1</v>
      </c>
      <c r="J36" s="9">
        <v>10</v>
      </c>
      <c r="K36" s="9">
        <f t="shared" si="17"/>
        <v>10</v>
      </c>
      <c r="L36" s="9">
        <v>30</v>
      </c>
      <c r="M36" s="9"/>
      <c r="N36" s="12">
        <f t="shared" si="21"/>
        <v>3</v>
      </c>
      <c r="O36" s="13">
        <f>M36/5</f>
        <v>0</v>
      </c>
      <c r="P36" s="14"/>
      <c r="Q36" s="15">
        <f t="shared" si="18"/>
        <v>30</v>
      </c>
      <c r="R36" s="16">
        <f t="shared" si="19"/>
        <v>0</v>
      </c>
      <c r="S36" s="15">
        <f t="shared" si="20"/>
        <v>30</v>
      </c>
    </row>
    <row r="37" spans="1:20" s="27" customFormat="1">
      <c r="A37" s="7" t="s">
        <v>251</v>
      </c>
      <c r="B37" s="8" t="s">
        <v>153</v>
      </c>
      <c r="C37" s="9">
        <v>1</v>
      </c>
      <c r="D37" s="8" t="s">
        <v>11</v>
      </c>
      <c r="E37" s="36" t="s">
        <v>118</v>
      </c>
      <c r="F37" s="11">
        <v>5</v>
      </c>
      <c r="G37" s="11" t="s">
        <v>80</v>
      </c>
      <c r="H37" s="9"/>
      <c r="I37" s="9">
        <v>1</v>
      </c>
      <c r="J37" s="9">
        <v>15</v>
      </c>
      <c r="K37" s="9">
        <f t="shared" si="5"/>
        <v>15</v>
      </c>
      <c r="L37" s="9">
        <v>30</v>
      </c>
      <c r="M37" s="9"/>
      <c r="N37" s="12">
        <f t="shared" ref="N37:N40" si="23">L37/K37</f>
        <v>2</v>
      </c>
      <c r="O37" s="13">
        <f t="shared" si="16"/>
        <v>0</v>
      </c>
      <c r="P37" s="14"/>
      <c r="Q37" s="15">
        <f t="shared" si="7"/>
        <v>30</v>
      </c>
      <c r="R37" s="16">
        <f t="shared" si="8"/>
        <v>0</v>
      </c>
      <c r="S37" s="13">
        <f t="shared" si="9"/>
        <v>30</v>
      </c>
    </row>
    <row r="38" spans="1:20" s="27" customFormat="1">
      <c r="A38" s="7" t="s">
        <v>251</v>
      </c>
      <c r="B38" s="8" t="s">
        <v>155</v>
      </c>
      <c r="C38" s="9">
        <v>1</v>
      </c>
      <c r="D38" s="8" t="s">
        <v>304</v>
      </c>
      <c r="E38" s="36" t="s">
        <v>305</v>
      </c>
      <c r="F38" s="11">
        <v>5</v>
      </c>
      <c r="G38" s="11" t="s">
        <v>296</v>
      </c>
      <c r="H38" s="9"/>
      <c r="I38" s="9">
        <v>1</v>
      </c>
      <c r="J38" s="9">
        <v>15</v>
      </c>
      <c r="K38" s="9">
        <f t="shared" ref="K38" si="24">J38-I38+1</f>
        <v>15</v>
      </c>
      <c r="L38" s="9">
        <v>30</v>
      </c>
      <c r="M38" s="9"/>
      <c r="N38" s="12">
        <f t="shared" ref="N38" si="25">L38/K38</f>
        <v>2</v>
      </c>
      <c r="O38" s="13">
        <f t="shared" ref="O38" si="26">M38/6</f>
        <v>0</v>
      </c>
      <c r="P38" s="14"/>
      <c r="Q38" s="15">
        <f t="shared" ref="Q38" si="27">IF(K38=0,0,L38)</f>
        <v>30</v>
      </c>
      <c r="R38" s="16">
        <f t="shared" ref="R38" si="28">IF(K38=0,0,M38/1.5)</f>
        <v>0</v>
      </c>
      <c r="S38" s="13">
        <f t="shared" ref="S38" si="29">P38+Q38+R38</f>
        <v>30</v>
      </c>
    </row>
    <row r="39" spans="1:20" s="14" customFormat="1">
      <c r="A39" s="7" t="s">
        <v>251</v>
      </c>
      <c r="B39" s="8" t="s">
        <v>155</v>
      </c>
      <c r="C39" s="9">
        <v>1</v>
      </c>
      <c r="D39" s="8" t="s">
        <v>306</v>
      </c>
      <c r="E39" s="36" t="s">
        <v>185</v>
      </c>
      <c r="F39" s="11">
        <v>5</v>
      </c>
      <c r="G39" s="11" t="s">
        <v>298</v>
      </c>
      <c r="H39" s="9"/>
      <c r="I39" s="9">
        <v>1</v>
      </c>
      <c r="J39" s="9">
        <v>15</v>
      </c>
      <c r="K39" s="9">
        <f>J39-I39+1</f>
        <v>15</v>
      </c>
      <c r="L39" s="9">
        <v>30</v>
      </c>
      <c r="M39" s="9"/>
      <c r="N39" s="12">
        <f>L39/K39</f>
        <v>2</v>
      </c>
      <c r="O39" s="13">
        <f>M39/6</f>
        <v>0</v>
      </c>
      <c r="Q39" s="15">
        <f>IF(K39=0,0,L39)</f>
        <v>30</v>
      </c>
      <c r="R39" s="16">
        <f>IF(K39=0,0,M39/1.5)</f>
        <v>0</v>
      </c>
      <c r="S39" s="13">
        <f>P39+Q39+R39</f>
        <v>30</v>
      </c>
    </row>
    <row r="40" spans="1:20" s="27" customFormat="1">
      <c r="A40" s="7" t="s">
        <v>251</v>
      </c>
      <c r="B40" s="8" t="s">
        <v>158</v>
      </c>
      <c r="C40" s="9">
        <v>1</v>
      </c>
      <c r="D40" s="8" t="s">
        <v>11</v>
      </c>
      <c r="E40" s="36" t="s">
        <v>118</v>
      </c>
      <c r="F40" s="11">
        <v>6</v>
      </c>
      <c r="G40" s="11" t="s">
        <v>72</v>
      </c>
      <c r="H40" s="9"/>
      <c r="I40" s="9">
        <v>1</v>
      </c>
      <c r="J40" s="9">
        <v>15</v>
      </c>
      <c r="K40" s="9">
        <f t="shared" si="5"/>
        <v>15</v>
      </c>
      <c r="L40" s="9">
        <v>30</v>
      </c>
      <c r="M40" s="9"/>
      <c r="N40" s="12">
        <f t="shared" si="23"/>
        <v>2</v>
      </c>
      <c r="O40" s="13">
        <f t="shared" si="16"/>
        <v>0</v>
      </c>
      <c r="P40" s="14"/>
      <c r="Q40" s="15">
        <f t="shared" si="7"/>
        <v>30</v>
      </c>
      <c r="R40" s="16">
        <f t="shared" si="8"/>
        <v>0</v>
      </c>
      <c r="S40" s="13">
        <f t="shared" si="9"/>
        <v>30</v>
      </c>
    </row>
    <row r="41" spans="1:20" s="27" customFormat="1">
      <c r="A41" s="7" t="s">
        <v>251</v>
      </c>
      <c r="B41" s="8" t="s">
        <v>158</v>
      </c>
      <c r="C41" s="9">
        <v>1</v>
      </c>
      <c r="D41" s="8" t="s">
        <v>300</v>
      </c>
      <c r="E41" s="36" t="s">
        <v>301</v>
      </c>
      <c r="F41" s="11">
        <v>6</v>
      </c>
      <c r="G41" s="11" t="s">
        <v>74</v>
      </c>
      <c r="H41" s="9"/>
      <c r="I41" s="9">
        <v>1</v>
      </c>
      <c r="J41" s="9">
        <v>15</v>
      </c>
      <c r="K41" s="9">
        <f t="shared" ref="K41:K43" si="30">J41-I41+1</f>
        <v>15</v>
      </c>
      <c r="L41" s="9">
        <v>30</v>
      </c>
      <c r="M41" s="9"/>
      <c r="N41" s="12">
        <f t="shared" ref="N41:N43" si="31">L41/K41</f>
        <v>2</v>
      </c>
      <c r="O41" s="13">
        <f t="shared" ref="O41:O42" si="32">M41/6</f>
        <v>0</v>
      </c>
      <c r="P41" s="14"/>
      <c r="Q41" s="15">
        <f t="shared" ref="Q41:Q43" si="33">IF(K41=0,0,L41)</f>
        <v>30</v>
      </c>
      <c r="R41" s="16">
        <f t="shared" ref="R41:R43" si="34">IF(K41=0,0,M41/1.5)</f>
        <v>0</v>
      </c>
      <c r="S41" s="13">
        <f t="shared" ref="S41:S43" si="35">P41+Q41+R41</f>
        <v>30</v>
      </c>
    </row>
    <row r="42" spans="1:20" s="14" customFormat="1">
      <c r="A42" s="7" t="s">
        <v>251</v>
      </c>
      <c r="B42" s="8" t="s">
        <v>349</v>
      </c>
      <c r="C42" s="9">
        <v>1</v>
      </c>
      <c r="D42" s="8" t="s">
        <v>30</v>
      </c>
      <c r="E42" s="14" t="s">
        <v>297</v>
      </c>
      <c r="F42" s="11">
        <v>6</v>
      </c>
      <c r="G42" s="11" t="s">
        <v>102</v>
      </c>
      <c r="H42" s="9"/>
      <c r="I42" s="9">
        <v>5</v>
      </c>
      <c r="J42" s="9">
        <v>23</v>
      </c>
      <c r="K42" s="9">
        <f t="shared" si="30"/>
        <v>19</v>
      </c>
      <c r="L42" s="9">
        <v>30</v>
      </c>
      <c r="M42" s="9"/>
      <c r="N42" s="12">
        <f t="shared" si="31"/>
        <v>1.5789473684210527</v>
      </c>
      <c r="O42" s="13">
        <f t="shared" si="32"/>
        <v>0</v>
      </c>
      <c r="Q42" s="15">
        <f t="shared" si="33"/>
        <v>30</v>
      </c>
      <c r="R42" s="16">
        <f t="shared" si="34"/>
        <v>0</v>
      </c>
      <c r="S42" s="15">
        <f t="shared" si="35"/>
        <v>30</v>
      </c>
    </row>
    <row r="43" spans="1:20" s="1" customFormat="1">
      <c r="A43" s="7" t="s">
        <v>251</v>
      </c>
      <c r="B43" s="8" t="s">
        <v>349</v>
      </c>
      <c r="C43" s="9">
        <v>1</v>
      </c>
      <c r="D43" s="8" t="s">
        <v>26</v>
      </c>
      <c r="E43" s="7" t="s">
        <v>138</v>
      </c>
      <c r="F43" s="11">
        <v>6</v>
      </c>
      <c r="G43" s="11" t="s">
        <v>142</v>
      </c>
      <c r="H43" s="9"/>
      <c r="I43" s="9">
        <v>5</v>
      </c>
      <c r="J43" s="9">
        <v>23</v>
      </c>
      <c r="K43" s="9">
        <f t="shared" si="30"/>
        <v>19</v>
      </c>
      <c r="L43" s="9">
        <v>60</v>
      </c>
      <c r="M43" s="9"/>
      <c r="N43" s="12">
        <f t="shared" si="31"/>
        <v>3.1578947368421053</v>
      </c>
      <c r="O43" s="13">
        <f t="shared" ref="O43" si="36">M43/5</f>
        <v>0</v>
      </c>
      <c r="P43" s="14"/>
      <c r="Q43" s="15">
        <f t="shared" si="33"/>
        <v>60</v>
      </c>
      <c r="R43" s="16">
        <f t="shared" si="34"/>
        <v>0</v>
      </c>
      <c r="S43" s="15">
        <f t="shared" si="35"/>
        <v>60</v>
      </c>
      <c r="T43" s="210"/>
    </row>
    <row r="44" spans="1:20" s="48" customFormat="1">
      <c r="A44" s="98" t="s">
        <v>251</v>
      </c>
      <c r="B44" s="8" t="s">
        <v>146</v>
      </c>
      <c r="C44" s="9">
        <v>1</v>
      </c>
      <c r="D44" s="8" t="s">
        <v>46</v>
      </c>
      <c r="E44" s="14" t="s">
        <v>110</v>
      </c>
      <c r="F44" s="24">
        <v>7</v>
      </c>
      <c r="G44" s="11" t="s">
        <v>75</v>
      </c>
      <c r="H44" s="9"/>
      <c r="I44" s="9">
        <v>1</v>
      </c>
      <c r="J44" s="9">
        <v>10</v>
      </c>
      <c r="K44" s="9">
        <f>J44-I44+1</f>
        <v>10</v>
      </c>
      <c r="L44" s="9">
        <v>30</v>
      </c>
      <c r="M44" s="9"/>
      <c r="N44" s="12"/>
      <c r="O44" s="13">
        <f>M44/6</f>
        <v>0</v>
      </c>
      <c r="P44" s="14"/>
      <c r="Q44" s="15">
        <f>IF(K44=0,0,L44)</f>
        <v>30</v>
      </c>
      <c r="R44" s="16">
        <f>IF(K44=0,0,M44/1.5)</f>
        <v>0</v>
      </c>
      <c r="S44" s="15">
        <f>P44+Q44+R44</f>
        <v>30</v>
      </c>
    </row>
    <row r="45" spans="1:20" s="27" customFormat="1">
      <c r="A45" s="98" t="s">
        <v>251</v>
      </c>
      <c r="B45" s="8" t="s">
        <v>146</v>
      </c>
      <c r="C45" s="9">
        <v>1</v>
      </c>
      <c r="D45" s="8" t="s">
        <v>40</v>
      </c>
      <c r="E45" s="14" t="s">
        <v>84</v>
      </c>
      <c r="F45" s="24">
        <v>7</v>
      </c>
      <c r="G45" s="11" t="s">
        <v>83</v>
      </c>
      <c r="H45" s="9"/>
      <c r="I45" s="9">
        <v>1</v>
      </c>
      <c r="J45" s="9">
        <v>10</v>
      </c>
      <c r="K45" s="9">
        <f t="shared" si="5"/>
        <v>10</v>
      </c>
      <c r="L45" s="9">
        <v>30</v>
      </c>
      <c r="M45" s="9"/>
      <c r="N45" s="12"/>
      <c r="O45" s="13">
        <f t="shared" ref="O45:O54" si="37">M45/6</f>
        <v>0</v>
      </c>
      <c r="P45" s="14"/>
      <c r="Q45" s="15">
        <f t="shared" si="7"/>
        <v>30</v>
      </c>
      <c r="R45" s="16">
        <f t="shared" si="8"/>
        <v>0</v>
      </c>
      <c r="S45" s="15">
        <f t="shared" si="9"/>
        <v>30</v>
      </c>
    </row>
    <row r="46" spans="1:20" s="26" customFormat="1" ht="15.95" customHeight="1">
      <c r="A46" s="98" t="s">
        <v>251</v>
      </c>
      <c r="B46" s="8" t="s">
        <v>156</v>
      </c>
      <c r="C46" s="9">
        <v>1</v>
      </c>
      <c r="D46" s="8" t="s">
        <v>27</v>
      </c>
      <c r="E46" s="14" t="s">
        <v>113</v>
      </c>
      <c r="F46" s="24">
        <v>7</v>
      </c>
      <c r="G46" s="11" t="s">
        <v>215</v>
      </c>
      <c r="H46" s="9"/>
      <c r="I46" s="9">
        <v>1</v>
      </c>
      <c r="J46" s="9">
        <v>10</v>
      </c>
      <c r="K46" s="9">
        <f t="shared" ref="K46:K52" si="38">J46-I46+1</f>
        <v>10</v>
      </c>
      <c r="L46" s="9">
        <v>60</v>
      </c>
      <c r="M46" s="9"/>
      <c r="N46" s="12"/>
      <c r="O46" s="13">
        <f>M46/6</f>
        <v>0</v>
      </c>
      <c r="P46" s="14"/>
      <c r="Q46" s="15">
        <f t="shared" ref="Q46:Q52" si="39">IF(K46=0,0,L46)</f>
        <v>60</v>
      </c>
      <c r="R46" s="16">
        <f t="shared" ref="R46:R52" si="40">IF(K46=0,0,M46/1.5)</f>
        <v>0</v>
      </c>
      <c r="S46" s="15">
        <f t="shared" ref="S46:S52" si="41">P46+Q46+R46</f>
        <v>60</v>
      </c>
    </row>
    <row r="47" spans="1:20" s="153" customFormat="1">
      <c r="A47" s="151" t="s">
        <v>252</v>
      </c>
      <c r="B47" s="90" t="s">
        <v>178</v>
      </c>
      <c r="C47" s="141">
        <v>1</v>
      </c>
      <c r="D47" s="90" t="s">
        <v>40</v>
      </c>
      <c r="E47" s="145" t="s">
        <v>110</v>
      </c>
      <c r="F47" s="141">
        <v>2</v>
      </c>
      <c r="G47" s="88" t="s">
        <v>75</v>
      </c>
      <c r="H47" s="141"/>
      <c r="I47" s="141">
        <v>1</v>
      </c>
      <c r="J47" s="141">
        <v>10</v>
      </c>
      <c r="K47" s="141">
        <f t="shared" si="38"/>
        <v>10</v>
      </c>
      <c r="L47" s="141"/>
      <c r="M47" s="141">
        <v>60</v>
      </c>
      <c r="N47" s="143"/>
      <c r="O47" s="144">
        <f>M47/6</f>
        <v>10</v>
      </c>
      <c r="P47" s="145"/>
      <c r="Q47" s="146">
        <f t="shared" si="39"/>
        <v>0</v>
      </c>
      <c r="R47" s="147">
        <f t="shared" si="40"/>
        <v>40</v>
      </c>
      <c r="S47" s="146">
        <f t="shared" si="41"/>
        <v>40</v>
      </c>
    </row>
    <row r="48" spans="1:20" s="145" customFormat="1">
      <c r="A48" s="151" t="s">
        <v>252</v>
      </c>
      <c r="B48" s="90" t="s">
        <v>178</v>
      </c>
      <c r="C48" s="141">
        <v>1</v>
      </c>
      <c r="D48" s="90" t="s">
        <v>25</v>
      </c>
      <c r="E48" s="89" t="s">
        <v>23</v>
      </c>
      <c r="F48" s="152">
        <v>2</v>
      </c>
      <c r="G48" s="88" t="s">
        <v>83</v>
      </c>
      <c r="H48" s="141"/>
      <c r="I48" s="141">
        <v>1</v>
      </c>
      <c r="J48" s="141">
        <v>10</v>
      </c>
      <c r="K48" s="141">
        <f t="shared" si="38"/>
        <v>10</v>
      </c>
      <c r="L48" s="141">
        <v>30</v>
      </c>
      <c r="M48" s="141"/>
      <c r="N48" s="143">
        <f>L48/K48</f>
        <v>3</v>
      </c>
      <c r="O48" s="144">
        <f>M48/6</f>
        <v>0</v>
      </c>
      <c r="Q48" s="146">
        <f t="shared" si="39"/>
        <v>30</v>
      </c>
      <c r="R48" s="147">
        <f t="shared" si="40"/>
        <v>0</v>
      </c>
      <c r="S48" s="146">
        <f t="shared" si="41"/>
        <v>30</v>
      </c>
    </row>
    <row r="49" spans="1:19" s="145" customFormat="1">
      <c r="A49" s="151" t="s">
        <v>252</v>
      </c>
      <c r="B49" s="90" t="s">
        <v>180</v>
      </c>
      <c r="C49" s="141">
        <v>1</v>
      </c>
      <c r="D49" s="90" t="s">
        <v>29</v>
      </c>
      <c r="E49" s="145" t="s">
        <v>110</v>
      </c>
      <c r="F49" s="141">
        <v>3</v>
      </c>
      <c r="G49" s="88" t="s">
        <v>75</v>
      </c>
      <c r="H49" s="141"/>
      <c r="I49" s="141">
        <v>1</v>
      </c>
      <c r="J49" s="141">
        <v>10</v>
      </c>
      <c r="K49" s="141">
        <f t="shared" si="38"/>
        <v>10</v>
      </c>
      <c r="L49" s="141"/>
      <c r="M49" s="141">
        <v>60</v>
      </c>
      <c r="N49" s="143"/>
      <c r="O49" s="144">
        <f>M49/6</f>
        <v>10</v>
      </c>
      <c r="Q49" s="146">
        <f t="shared" si="39"/>
        <v>0</v>
      </c>
      <c r="R49" s="147">
        <f t="shared" si="40"/>
        <v>40</v>
      </c>
      <c r="S49" s="146">
        <f t="shared" si="41"/>
        <v>40</v>
      </c>
    </row>
    <row r="50" spans="1:19" s="145" customFormat="1">
      <c r="A50" s="151" t="s">
        <v>252</v>
      </c>
      <c r="B50" s="90" t="s">
        <v>180</v>
      </c>
      <c r="C50" s="141">
        <v>1</v>
      </c>
      <c r="D50" s="90" t="s">
        <v>25</v>
      </c>
      <c r="E50" s="89" t="s">
        <v>23</v>
      </c>
      <c r="F50" s="152">
        <v>3</v>
      </c>
      <c r="G50" s="88" t="s">
        <v>83</v>
      </c>
      <c r="H50" s="141"/>
      <c r="I50" s="141">
        <v>1</v>
      </c>
      <c r="J50" s="141">
        <v>10</v>
      </c>
      <c r="K50" s="141">
        <f t="shared" si="38"/>
        <v>10</v>
      </c>
      <c r="L50" s="141">
        <v>30</v>
      </c>
      <c r="M50" s="141"/>
      <c r="N50" s="143">
        <f>L50/K50</f>
        <v>3</v>
      </c>
      <c r="O50" s="144">
        <f>M50/6</f>
        <v>0</v>
      </c>
      <c r="Q50" s="146">
        <f t="shared" si="39"/>
        <v>30</v>
      </c>
      <c r="R50" s="147">
        <f t="shared" si="40"/>
        <v>0</v>
      </c>
      <c r="S50" s="146">
        <f t="shared" si="41"/>
        <v>30</v>
      </c>
    </row>
    <row r="51" spans="1:19" s="145" customFormat="1">
      <c r="A51" s="151" t="s">
        <v>252</v>
      </c>
      <c r="B51" s="90" t="s">
        <v>160</v>
      </c>
      <c r="C51" s="141">
        <v>1</v>
      </c>
      <c r="D51" s="90" t="s">
        <v>25</v>
      </c>
      <c r="E51" s="89" t="s">
        <v>43</v>
      </c>
      <c r="F51" s="152">
        <v>3</v>
      </c>
      <c r="G51" s="88" t="s">
        <v>139</v>
      </c>
      <c r="H51" s="141"/>
      <c r="I51" s="141">
        <v>1</v>
      </c>
      <c r="J51" s="141">
        <v>10</v>
      </c>
      <c r="K51" s="141">
        <f t="shared" si="38"/>
        <v>10</v>
      </c>
      <c r="L51" s="141">
        <v>30</v>
      </c>
      <c r="M51" s="141"/>
      <c r="N51" s="143">
        <f>L51/K51</f>
        <v>3</v>
      </c>
      <c r="O51" s="144">
        <f>M51/5</f>
        <v>0</v>
      </c>
      <c r="Q51" s="146">
        <f t="shared" si="39"/>
        <v>30</v>
      </c>
      <c r="R51" s="147">
        <f t="shared" si="40"/>
        <v>0</v>
      </c>
      <c r="S51" s="146">
        <f t="shared" si="41"/>
        <v>30</v>
      </c>
    </row>
    <row r="52" spans="1:19" s="145" customFormat="1">
      <c r="A52" s="151" t="s">
        <v>252</v>
      </c>
      <c r="B52" s="90" t="s">
        <v>58</v>
      </c>
      <c r="C52" s="141">
        <v>1</v>
      </c>
      <c r="D52" s="90" t="s">
        <v>45</v>
      </c>
      <c r="E52" s="145" t="s">
        <v>111</v>
      </c>
      <c r="F52" s="141">
        <v>3</v>
      </c>
      <c r="G52" s="88" t="s">
        <v>140</v>
      </c>
      <c r="H52" s="141"/>
      <c r="I52" s="141">
        <v>1</v>
      </c>
      <c r="J52" s="141">
        <v>15</v>
      </c>
      <c r="K52" s="141">
        <f t="shared" si="38"/>
        <v>15</v>
      </c>
      <c r="L52" s="141">
        <v>30</v>
      </c>
      <c r="M52" s="141"/>
      <c r="N52" s="143">
        <f>L52/K52</f>
        <v>2</v>
      </c>
      <c r="O52" s="144">
        <f>M52/5</f>
        <v>0</v>
      </c>
      <c r="Q52" s="146">
        <f t="shared" si="39"/>
        <v>30</v>
      </c>
      <c r="R52" s="147">
        <f t="shared" si="40"/>
        <v>0</v>
      </c>
      <c r="S52" s="146">
        <f t="shared" si="41"/>
        <v>30</v>
      </c>
    </row>
    <row r="53" spans="1:19" s="145" customFormat="1">
      <c r="A53" s="89" t="s">
        <v>252</v>
      </c>
      <c r="B53" s="90" t="s">
        <v>180</v>
      </c>
      <c r="C53" s="141">
        <v>1</v>
      </c>
      <c r="D53" s="90" t="s">
        <v>302</v>
      </c>
      <c r="E53" s="142" t="s">
        <v>301</v>
      </c>
      <c r="F53" s="88">
        <v>4</v>
      </c>
      <c r="G53" s="88" t="s">
        <v>72</v>
      </c>
      <c r="H53" s="141"/>
      <c r="I53" s="141">
        <v>1</v>
      </c>
      <c r="J53" s="141">
        <v>15</v>
      </c>
      <c r="K53" s="141">
        <f t="shared" ref="K53" si="42">J53-I53+1</f>
        <v>15</v>
      </c>
      <c r="L53" s="141">
        <v>30</v>
      </c>
      <c r="M53" s="141"/>
      <c r="N53" s="143">
        <f t="shared" ref="N53" si="43">L53/K53</f>
        <v>2</v>
      </c>
      <c r="O53" s="144">
        <f t="shared" ref="O53" si="44">M53/6</f>
        <v>0</v>
      </c>
      <c r="Q53" s="146">
        <f t="shared" ref="Q53" si="45">IF(K53=0,0,L53)</f>
        <v>30</v>
      </c>
      <c r="R53" s="147">
        <f t="shared" ref="R53" si="46">IF(K53=0,0,M53/1.5)</f>
        <v>0</v>
      </c>
      <c r="S53" s="144">
        <f t="shared" ref="S53" si="47">P53+Q53+R53</f>
        <v>30</v>
      </c>
    </row>
    <row r="54" spans="1:19" s="145" customFormat="1">
      <c r="A54" s="89" t="s">
        <v>252</v>
      </c>
      <c r="B54" s="90" t="s">
        <v>180</v>
      </c>
      <c r="C54" s="141">
        <v>1</v>
      </c>
      <c r="D54" s="90" t="s">
        <v>11</v>
      </c>
      <c r="E54" s="142" t="s">
        <v>118</v>
      </c>
      <c r="F54" s="88">
        <v>4</v>
      </c>
      <c r="G54" s="88" t="s">
        <v>74</v>
      </c>
      <c r="H54" s="141"/>
      <c r="I54" s="141">
        <v>1</v>
      </c>
      <c r="J54" s="141">
        <v>15</v>
      </c>
      <c r="K54" s="141">
        <f t="shared" si="5"/>
        <v>15</v>
      </c>
      <c r="L54" s="141">
        <v>30</v>
      </c>
      <c r="M54" s="141"/>
      <c r="N54" s="143">
        <f t="shared" ref="N54:N57" si="48">L54/K54</f>
        <v>2</v>
      </c>
      <c r="O54" s="144">
        <f t="shared" si="37"/>
        <v>0</v>
      </c>
      <c r="Q54" s="146">
        <f t="shared" si="7"/>
        <v>30</v>
      </c>
      <c r="R54" s="147">
        <f t="shared" si="8"/>
        <v>0</v>
      </c>
      <c r="S54" s="144">
        <f t="shared" si="9"/>
        <v>30</v>
      </c>
    </row>
    <row r="55" spans="1:19" s="145" customFormat="1">
      <c r="A55" s="151" t="s">
        <v>252</v>
      </c>
      <c r="B55" s="90" t="s">
        <v>56</v>
      </c>
      <c r="C55" s="141">
        <v>1</v>
      </c>
      <c r="D55" s="90" t="s">
        <v>45</v>
      </c>
      <c r="E55" s="145" t="s">
        <v>111</v>
      </c>
      <c r="F55" s="88">
        <v>5</v>
      </c>
      <c r="G55" s="88" t="s">
        <v>75</v>
      </c>
      <c r="H55" s="141"/>
      <c r="I55" s="141">
        <v>1</v>
      </c>
      <c r="J55" s="141">
        <v>15</v>
      </c>
      <c r="K55" s="141">
        <f t="shared" ref="K55:K152" si="49">J55-I55+1</f>
        <v>15</v>
      </c>
      <c r="L55" s="141">
        <v>30</v>
      </c>
      <c r="M55" s="141"/>
      <c r="N55" s="143">
        <f t="shared" si="48"/>
        <v>2</v>
      </c>
      <c r="O55" s="144">
        <f>M55/5</f>
        <v>0</v>
      </c>
      <c r="Q55" s="146">
        <f t="shared" ref="Q55:Q152" si="50">IF(K55=0,0,L55)</f>
        <v>30</v>
      </c>
      <c r="R55" s="147">
        <f t="shared" ref="R55:R152" si="51">IF(K55=0,0,M55/1.5)</f>
        <v>0</v>
      </c>
      <c r="S55" s="146">
        <f t="shared" ref="S55:S152" si="52">P55+Q55+R55</f>
        <v>30</v>
      </c>
    </row>
    <row r="56" spans="1:19" s="145" customFormat="1">
      <c r="A56" s="151" t="s">
        <v>252</v>
      </c>
      <c r="B56" s="90" t="s">
        <v>145</v>
      </c>
      <c r="C56" s="141">
        <v>1</v>
      </c>
      <c r="D56" s="90" t="s">
        <v>25</v>
      </c>
      <c r="E56" s="89" t="s">
        <v>43</v>
      </c>
      <c r="F56" s="152">
        <v>5</v>
      </c>
      <c r="G56" s="88" t="s">
        <v>83</v>
      </c>
      <c r="H56" s="141"/>
      <c r="I56" s="141">
        <v>1</v>
      </c>
      <c r="J56" s="141">
        <v>10</v>
      </c>
      <c r="K56" s="141">
        <f t="shared" si="49"/>
        <v>10</v>
      </c>
      <c r="L56" s="141">
        <v>30</v>
      </c>
      <c r="M56" s="141"/>
      <c r="N56" s="143">
        <f t="shared" si="48"/>
        <v>3</v>
      </c>
      <c r="O56" s="144">
        <f>M56/5</f>
        <v>0</v>
      </c>
      <c r="Q56" s="146">
        <f t="shared" si="50"/>
        <v>30</v>
      </c>
      <c r="R56" s="147">
        <f t="shared" si="51"/>
        <v>0</v>
      </c>
      <c r="S56" s="146">
        <f t="shared" si="52"/>
        <v>30</v>
      </c>
    </row>
    <row r="57" spans="1:19" s="145" customFormat="1">
      <c r="A57" s="151" t="s">
        <v>252</v>
      </c>
      <c r="B57" s="90" t="s">
        <v>285</v>
      </c>
      <c r="C57" s="141">
        <v>1</v>
      </c>
      <c r="D57" s="90" t="s">
        <v>137</v>
      </c>
      <c r="E57" s="89" t="s">
        <v>138</v>
      </c>
      <c r="F57" s="88">
        <v>5</v>
      </c>
      <c r="G57" s="88" t="s">
        <v>296</v>
      </c>
      <c r="H57" s="141"/>
      <c r="I57" s="141">
        <v>1</v>
      </c>
      <c r="J57" s="141">
        <v>15</v>
      </c>
      <c r="K57" s="141">
        <f t="shared" si="49"/>
        <v>15</v>
      </c>
      <c r="L57" s="141">
        <v>60</v>
      </c>
      <c r="M57" s="141"/>
      <c r="N57" s="143">
        <f t="shared" si="48"/>
        <v>4</v>
      </c>
      <c r="O57" s="144">
        <f t="shared" ref="O57" si="53">M57/5</f>
        <v>0</v>
      </c>
      <c r="Q57" s="146">
        <f t="shared" si="50"/>
        <v>60</v>
      </c>
      <c r="R57" s="147">
        <f t="shared" si="51"/>
        <v>0</v>
      </c>
      <c r="S57" s="146">
        <f t="shared" si="52"/>
        <v>60</v>
      </c>
    </row>
    <row r="58" spans="1:19" s="145" customFormat="1">
      <c r="A58" s="89" t="s">
        <v>252</v>
      </c>
      <c r="B58" s="90" t="s">
        <v>178</v>
      </c>
      <c r="C58" s="141">
        <v>1</v>
      </c>
      <c r="D58" s="90" t="s">
        <v>11</v>
      </c>
      <c r="E58" s="142" t="s">
        <v>118</v>
      </c>
      <c r="F58" s="88">
        <v>6</v>
      </c>
      <c r="G58" s="88" t="s">
        <v>74</v>
      </c>
      <c r="H58" s="141"/>
      <c r="I58" s="141">
        <v>1</v>
      </c>
      <c r="J58" s="141">
        <v>15</v>
      </c>
      <c r="K58" s="141">
        <f t="shared" ref="K58:K65" si="54">J58-I58+1</f>
        <v>15</v>
      </c>
      <c r="L58" s="141">
        <v>30</v>
      </c>
      <c r="M58" s="141"/>
      <c r="N58" s="143">
        <f>L58/K58</f>
        <v>2</v>
      </c>
      <c r="O58" s="144">
        <f>M58/6</f>
        <v>0</v>
      </c>
      <c r="Q58" s="146">
        <f>IF(K58=0,0,L58)</f>
        <v>30</v>
      </c>
      <c r="R58" s="147">
        <f t="shared" ref="R58:R65" si="55">IF(K58=0,0,M58/1.5)</f>
        <v>0</v>
      </c>
      <c r="S58" s="144">
        <f t="shared" ref="S58:S65" si="56">P58+Q58+R58</f>
        <v>30</v>
      </c>
    </row>
    <row r="59" spans="1:19" s="145" customFormat="1">
      <c r="A59" s="89" t="s">
        <v>252</v>
      </c>
      <c r="B59" s="90" t="s">
        <v>178</v>
      </c>
      <c r="C59" s="141">
        <v>1</v>
      </c>
      <c r="D59" s="90" t="s">
        <v>300</v>
      </c>
      <c r="E59" s="142" t="s">
        <v>301</v>
      </c>
      <c r="F59" s="88">
        <v>6</v>
      </c>
      <c r="G59" s="88" t="s">
        <v>102</v>
      </c>
      <c r="H59" s="141"/>
      <c r="I59" s="141">
        <v>1</v>
      </c>
      <c r="J59" s="141">
        <v>15</v>
      </c>
      <c r="K59" s="141">
        <f t="shared" si="54"/>
        <v>15</v>
      </c>
      <c r="L59" s="141">
        <v>30</v>
      </c>
      <c r="M59" s="141"/>
      <c r="N59" s="143">
        <f>L59/K59</f>
        <v>2</v>
      </c>
      <c r="O59" s="144">
        <f>M59/6</f>
        <v>0</v>
      </c>
      <c r="Q59" s="146">
        <f>IF(K59=0,0,L59)</f>
        <v>30</v>
      </c>
      <c r="R59" s="147">
        <f t="shared" si="55"/>
        <v>0</v>
      </c>
      <c r="S59" s="144">
        <f t="shared" si="56"/>
        <v>30</v>
      </c>
    </row>
    <row r="60" spans="1:19" s="145" customFormat="1">
      <c r="A60" s="89" t="s">
        <v>252</v>
      </c>
      <c r="B60" s="90" t="s">
        <v>155</v>
      </c>
      <c r="C60" s="141">
        <v>1</v>
      </c>
      <c r="D60" s="90" t="s">
        <v>27</v>
      </c>
      <c r="E60" s="145" t="s">
        <v>113</v>
      </c>
      <c r="F60" s="141">
        <v>7</v>
      </c>
      <c r="G60" s="88" t="s">
        <v>206</v>
      </c>
      <c r="H60" s="141"/>
      <c r="I60" s="141">
        <v>1</v>
      </c>
      <c r="J60" s="141">
        <v>10</v>
      </c>
      <c r="K60" s="141">
        <f t="shared" si="54"/>
        <v>10</v>
      </c>
      <c r="L60" s="141">
        <v>60</v>
      </c>
      <c r="M60" s="141"/>
      <c r="N60" s="143"/>
      <c r="O60" s="144">
        <f>M60/6</f>
        <v>0</v>
      </c>
      <c r="Q60" s="146">
        <f>IF(K60=0,0,L60)</f>
        <v>60</v>
      </c>
      <c r="R60" s="147">
        <f t="shared" si="55"/>
        <v>0</v>
      </c>
      <c r="S60" s="146">
        <f t="shared" si="56"/>
        <v>60</v>
      </c>
    </row>
    <row r="61" spans="1:19" s="145" customFormat="1">
      <c r="A61" s="89" t="s">
        <v>252</v>
      </c>
      <c r="B61" s="90" t="s">
        <v>292</v>
      </c>
      <c r="C61" s="141">
        <v>1</v>
      </c>
      <c r="D61" s="90" t="s">
        <v>202</v>
      </c>
      <c r="E61" s="89" t="s">
        <v>138</v>
      </c>
      <c r="F61" s="88">
        <v>7</v>
      </c>
      <c r="G61" s="88" t="s">
        <v>296</v>
      </c>
      <c r="H61" s="141"/>
      <c r="I61" s="141">
        <v>1</v>
      </c>
      <c r="J61" s="141">
        <v>15</v>
      </c>
      <c r="K61" s="141">
        <f t="shared" si="54"/>
        <v>15</v>
      </c>
      <c r="L61" s="141">
        <v>60</v>
      </c>
      <c r="M61" s="141"/>
      <c r="N61" s="143">
        <f>L61/K61</f>
        <v>4</v>
      </c>
      <c r="O61" s="144">
        <f>M61/5</f>
        <v>0</v>
      </c>
      <c r="Q61" s="146">
        <f>IF(K61=0,0,L61)</f>
        <v>60</v>
      </c>
      <c r="R61" s="147">
        <f t="shared" si="55"/>
        <v>0</v>
      </c>
      <c r="S61" s="146">
        <f t="shared" si="56"/>
        <v>60</v>
      </c>
    </row>
    <row r="62" spans="1:19" s="145" customFormat="1">
      <c r="A62" s="89" t="s">
        <v>252</v>
      </c>
      <c r="B62" s="90" t="s">
        <v>292</v>
      </c>
      <c r="C62" s="141">
        <v>1</v>
      </c>
      <c r="D62" s="90" t="s">
        <v>46</v>
      </c>
      <c r="E62" s="145" t="s">
        <v>297</v>
      </c>
      <c r="F62" s="88">
        <v>7</v>
      </c>
      <c r="G62" s="88" t="s">
        <v>298</v>
      </c>
      <c r="H62" s="141"/>
      <c r="I62" s="141">
        <v>1</v>
      </c>
      <c r="J62" s="141">
        <v>15</v>
      </c>
      <c r="K62" s="141">
        <f t="shared" si="54"/>
        <v>15</v>
      </c>
      <c r="L62" s="141">
        <v>30</v>
      </c>
      <c r="M62" s="141"/>
      <c r="N62" s="143">
        <f>L62/K62</f>
        <v>2</v>
      </c>
      <c r="O62" s="144">
        <f t="shared" ref="O62" si="57">M62/6</f>
        <v>0</v>
      </c>
      <c r="Q62" s="146">
        <f t="shared" ref="Q62" si="58">IF(K62=0,0,L62)</f>
        <v>30</v>
      </c>
      <c r="R62" s="147">
        <f t="shared" si="55"/>
        <v>0</v>
      </c>
      <c r="S62" s="146">
        <f t="shared" si="56"/>
        <v>30</v>
      </c>
    </row>
    <row r="63" spans="1:19" s="27" customFormat="1">
      <c r="A63" s="98" t="s">
        <v>144</v>
      </c>
      <c r="B63" s="8" t="s">
        <v>148</v>
      </c>
      <c r="C63" s="9">
        <v>1</v>
      </c>
      <c r="D63" s="8" t="s">
        <v>39</v>
      </c>
      <c r="E63" s="14" t="s">
        <v>113</v>
      </c>
      <c r="F63" s="24">
        <v>2</v>
      </c>
      <c r="G63" s="11" t="s">
        <v>75</v>
      </c>
      <c r="H63" s="9"/>
      <c r="I63" s="9">
        <v>1</v>
      </c>
      <c r="J63" s="9">
        <v>10</v>
      </c>
      <c r="K63" s="9">
        <f t="shared" si="54"/>
        <v>10</v>
      </c>
      <c r="L63" s="9">
        <v>45</v>
      </c>
      <c r="M63" s="9"/>
      <c r="N63" s="12"/>
      <c r="O63" s="13">
        <f>M63/6</f>
        <v>0</v>
      </c>
      <c r="P63" s="14"/>
      <c r="Q63" s="15">
        <f>IF(K63=0,0,L63)</f>
        <v>45</v>
      </c>
      <c r="R63" s="16">
        <f t="shared" si="55"/>
        <v>0</v>
      </c>
      <c r="S63" s="15">
        <f t="shared" si="56"/>
        <v>45</v>
      </c>
    </row>
    <row r="64" spans="1:19" s="27" customFormat="1">
      <c r="A64" s="98" t="s">
        <v>144</v>
      </c>
      <c r="B64" s="8" t="s">
        <v>148</v>
      </c>
      <c r="C64" s="9">
        <v>1</v>
      </c>
      <c r="D64" s="8" t="s">
        <v>39</v>
      </c>
      <c r="E64" s="14" t="s">
        <v>123</v>
      </c>
      <c r="F64" s="24">
        <v>2</v>
      </c>
      <c r="G64" s="11" t="s">
        <v>83</v>
      </c>
      <c r="H64" s="9"/>
      <c r="I64" s="9">
        <v>1</v>
      </c>
      <c r="J64" s="9">
        <v>10</v>
      </c>
      <c r="K64" s="9">
        <f t="shared" si="54"/>
        <v>10</v>
      </c>
      <c r="L64" s="9">
        <v>45</v>
      </c>
      <c r="M64" s="9"/>
      <c r="N64" s="12"/>
      <c r="O64" s="13">
        <f>M64/6</f>
        <v>0</v>
      </c>
      <c r="P64" s="14"/>
      <c r="Q64" s="15">
        <f>IF(K64=0,0,L64)</f>
        <v>45</v>
      </c>
      <c r="R64" s="16">
        <f t="shared" si="55"/>
        <v>0</v>
      </c>
      <c r="S64" s="15">
        <f t="shared" si="56"/>
        <v>45</v>
      </c>
    </row>
    <row r="65" spans="1:19" s="27" customFormat="1">
      <c r="A65" s="98" t="s">
        <v>144</v>
      </c>
      <c r="B65" s="8" t="s">
        <v>285</v>
      </c>
      <c r="C65" s="9">
        <v>1</v>
      </c>
      <c r="D65" s="8" t="s">
        <v>60</v>
      </c>
      <c r="E65" s="14" t="s">
        <v>297</v>
      </c>
      <c r="F65" s="11">
        <v>3</v>
      </c>
      <c r="G65" s="11" t="s">
        <v>73</v>
      </c>
      <c r="H65" s="9"/>
      <c r="I65" s="9">
        <v>1</v>
      </c>
      <c r="J65" s="9">
        <v>15</v>
      </c>
      <c r="K65" s="9">
        <f t="shared" si="54"/>
        <v>15</v>
      </c>
      <c r="L65" s="9">
        <v>30</v>
      </c>
      <c r="M65" s="9"/>
      <c r="N65" s="12">
        <f>L65/K65</f>
        <v>2</v>
      </c>
      <c r="O65" s="13">
        <f>M65/6</f>
        <v>0</v>
      </c>
      <c r="P65" s="14"/>
      <c r="Q65" s="15">
        <f>IF(K65=0,0,L65)</f>
        <v>30</v>
      </c>
      <c r="R65" s="16">
        <f t="shared" si="55"/>
        <v>0</v>
      </c>
      <c r="S65" s="15">
        <f t="shared" si="56"/>
        <v>30</v>
      </c>
    </row>
    <row r="66" spans="1:19" s="27" customFormat="1">
      <c r="A66" s="98" t="s">
        <v>144</v>
      </c>
      <c r="B66" s="8" t="s">
        <v>283</v>
      </c>
      <c r="C66" s="9">
        <v>1</v>
      </c>
      <c r="D66" s="8" t="s">
        <v>60</v>
      </c>
      <c r="E66" s="14" t="s">
        <v>297</v>
      </c>
      <c r="F66" s="11">
        <v>3</v>
      </c>
      <c r="G66" s="11" t="s">
        <v>72</v>
      </c>
      <c r="H66" s="9"/>
      <c r="I66" s="9">
        <v>1</v>
      </c>
      <c r="J66" s="9">
        <v>15</v>
      </c>
      <c r="K66" s="9">
        <f t="shared" ref="K66:K67" si="59">J66-I66+1</f>
        <v>15</v>
      </c>
      <c r="L66" s="9">
        <v>30</v>
      </c>
      <c r="M66" s="9"/>
      <c r="N66" s="12">
        <f t="shared" ref="N66:N67" si="60">L66/K66</f>
        <v>2</v>
      </c>
      <c r="O66" s="13">
        <f>M66/6</f>
        <v>0</v>
      </c>
      <c r="P66" s="14"/>
      <c r="Q66" s="15">
        <f t="shared" ref="Q66:Q67" si="61">IF(K66=0,0,L66)</f>
        <v>30</v>
      </c>
      <c r="R66" s="16">
        <f t="shared" ref="R66:R67" si="62">IF(K66=0,0,M66/1.5)</f>
        <v>0</v>
      </c>
      <c r="S66" s="15">
        <f t="shared" ref="S66:S67" si="63">P66+Q66+R66</f>
        <v>30</v>
      </c>
    </row>
    <row r="67" spans="1:19" s="27" customFormat="1">
      <c r="A67" s="98" t="s">
        <v>144</v>
      </c>
      <c r="B67" s="8" t="s">
        <v>293</v>
      </c>
      <c r="C67" s="9">
        <v>1</v>
      </c>
      <c r="D67" s="8" t="s">
        <v>60</v>
      </c>
      <c r="E67" s="14" t="s">
        <v>297</v>
      </c>
      <c r="F67" s="11">
        <v>3</v>
      </c>
      <c r="G67" s="11" t="s">
        <v>74</v>
      </c>
      <c r="H67" s="9"/>
      <c r="I67" s="9">
        <v>1</v>
      </c>
      <c r="J67" s="9">
        <v>15</v>
      </c>
      <c r="K67" s="9">
        <f t="shared" si="59"/>
        <v>15</v>
      </c>
      <c r="L67" s="9">
        <v>30</v>
      </c>
      <c r="M67" s="9"/>
      <c r="N67" s="12">
        <f t="shared" si="60"/>
        <v>2</v>
      </c>
      <c r="O67" s="13">
        <f>M67/6</f>
        <v>0</v>
      </c>
      <c r="P67" s="14"/>
      <c r="Q67" s="15">
        <f t="shared" si="61"/>
        <v>30</v>
      </c>
      <c r="R67" s="16">
        <f t="shared" si="62"/>
        <v>0</v>
      </c>
      <c r="S67" s="15">
        <f t="shared" si="63"/>
        <v>30</v>
      </c>
    </row>
    <row r="68" spans="1:19" s="27" customFormat="1">
      <c r="A68" s="98" t="s">
        <v>144</v>
      </c>
      <c r="B68" s="8" t="s">
        <v>148</v>
      </c>
      <c r="C68" s="9">
        <v>1</v>
      </c>
      <c r="D68" s="8" t="s">
        <v>45</v>
      </c>
      <c r="E68" s="14" t="s">
        <v>121</v>
      </c>
      <c r="F68" s="24">
        <v>3</v>
      </c>
      <c r="G68" s="11" t="s">
        <v>139</v>
      </c>
      <c r="H68" s="9"/>
      <c r="I68" s="9">
        <v>1</v>
      </c>
      <c r="J68" s="9">
        <v>15</v>
      </c>
      <c r="K68" s="9">
        <f t="shared" si="49"/>
        <v>15</v>
      </c>
      <c r="L68" s="9">
        <v>30</v>
      </c>
      <c r="M68" s="9"/>
      <c r="N68" s="12">
        <f>L68/K68</f>
        <v>2</v>
      </c>
      <c r="O68" s="13">
        <f>M68/5</f>
        <v>0</v>
      </c>
      <c r="P68" s="14"/>
      <c r="Q68" s="15">
        <f t="shared" si="50"/>
        <v>30</v>
      </c>
      <c r="R68" s="16">
        <f t="shared" si="51"/>
        <v>0</v>
      </c>
      <c r="S68" s="15">
        <f t="shared" si="52"/>
        <v>30</v>
      </c>
    </row>
    <row r="69" spans="1:19" s="27" customFormat="1">
      <c r="A69" s="98" t="s">
        <v>144</v>
      </c>
      <c r="B69" s="46" t="s">
        <v>148</v>
      </c>
      <c r="C69" s="47">
        <v>1</v>
      </c>
      <c r="D69" s="46" t="s">
        <v>25</v>
      </c>
      <c r="E69" s="45" t="s">
        <v>124</v>
      </c>
      <c r="F69" s="95">
        <v>3</v>
      </c>
      <c r="G69" s="49" t="s">
        <v>140</v>
      </c>
      <c r="H69" s="47"/>
      <c r="I69" s="47">
        <v>1</v>
      </c>
      <c r="J69" s="9">
        <v>10</v>
      </c>
      <c r="K69" s="47">
        <f>J69-I69+1</f>
        <v>10</v>
      </c>
      <c r="L69" s="9">
        <v>30</v>
      </c>
      <c r="M69" s="47"/>
      <c r="N69" s="50">
        <f>L69/K69</f>
        <v>3</v>
      </c>
      <c r="O69" s="51">
        <f>M69/5</f>
        <v>0</v>
      </c>
      <c r="P69" s="48"/>
      <c r="Q69" s="52">
        <f>IF(K69=0,0,L69)</f>
        <v>30</v>
      </c>
      <c r="R69" s="91">
        <f>IF(K69=0,0,M69/1.5)</f>
        <v>0</v>
      </c>
      <c r="S69" s="52">
        <f>P69+Q69+R69</f>
        <v>30</v>
      </c>
    </row>
    <row r="70" spans="1:19" s="27" customFormat="1">
      <c r="A70" s="98" t="s">
        <v>144</v>
      </c>
      <c r="B70" s="8" t="s">
        <v>158</v>
      </c>
      <c r="C70" s="9">
        <v>1</v>
      </c>
      <c r="D70" s="8" t="s">
        <v>25</v>
      </c>
      <c r="E70" s="7" t="s">
        <v>23</v>
      </c>
      <c r="F70" s="18">
        <v>4</v>
      </c>
      <c r="G70" s="11" t="s">
        <v>75</v>
      </c>
      <c r="H70" s="9"/>
      <c r="I70" s="9">
        <v>1</v>
      </c>
      <c r="J70" s="9">
        <v>10</v>
      </c>
      <c r="K70" s="9">
        <f>J70-I70+1</f>
        <v>10</v>
      </c>
      <c r="L70" s="9">
        <v>30</v>
      </c>
      <c r="M70" s="9"/>
      <c r="N70" s="12">
        <f>L70/K70</f>
        <v>3</v>
      </c>
      <c r="O70" s="13">
        <f>M70/6</f>
        <v>0</v>
      </c>
      <c r="P70" s="14"/>
      <c r="Q70" s="15">
        <f>IF(K70=0,0,L70)</f>
        <v>30</v>
      </c>
      <c r="R70" s="16">
        <f>IF(K70=0,0,M70/1.5)</f>
        <v>0</v>
      </c>
      <c r="S70" s="15">
        <f>P70+Q70+R70</f>
        <v>30</v>
      </c>
    </row>
    <row r="71" spans="1:19" s="28" customFormat="1">
      <c r="A71" s="98" t="s">
        <v>144</v>
      </c>
      <c r="B71" s="8" t="s">
        <v>158</v>
      </c>
      <c r="C71" s="9">
        <v>1</v>
      </c>
      <c r="D71" s="8" t="s">
        <v>81</v>
      </c>
      <c r="E71" s="14" t="s">
        <v>110</v>
      </c>
      <c r="F71" s="24">
        <v>4</v>
      </c>
      <c r="G71" s="11" t="s">
        <v>83</v>
      </c>
      <c r="H71" s="9"/>
      <c r="I71" s="9">
        <v>1</v>
      </c>
      <c r="J71" s="9">
        <v>10</v>
      </c>
      <c r="K71" s="9">
        <f>J71-I71+1</f>
        <v>10</v>
      </c>
      <c r="L71" s="9"/>
      <c r="M71" s="9">
        <v>60</v>
      </c>
      <c r="N71" s="12"/>
      <c r="O71" s="13">
        <f>M71/6</f>
        <v>10</v>
      </c>
      <c r="P71" s="14"/>
      <c r="Q71" s="15">
        <f>IF(K71=0,0,L71)</f>
        <v>0</v>
      </c>
      <c r="R71" s="16">
        <f>IF(K71=0,0,M71/1.5)</f>
        <v>40</v>
      </c>
      <c r="S71" s="15">
        <f>P71+Q71+R71</f>
        <v>40</v>
      </c>
    </row>
    <row r="72" spans="1:19" s="27" customFormat="1">
      <c r="A72" s="98" t="s">
        <v>144</v>
      </c>
      <c r="B72" s="8" t="s">
        <v>146</v>
      </c>
      <c r="C72" s="9">
        <v>1</v>
      </c>
      <c r="D72" s="8" t="s">
        <v>25</v>
      </c>
      <c r="E72" s="7" t="s">
        <v>43</v>
      </c>
      <c r="F72" s="18">
        <v>5</v>
      </c>
      <c r="G72" s="11" t="s">
        <v>75</v>
      </c>
      <c r="H72" s="9"/>
      <c r="I72" s="9">
        <v>1</v>
      </c>
      <c r="J72" s="9">
        <v>10</v>
      </c>
      <c r="K72" s="9">
        <f>J72-I72+1</f>
        <v>10</v>
      </c>
      <c r="L72" s="9">
        <v>30</v>
      </c>
      <c r="M72" s="9"/>
      <c r="N72" s="12">
        <f t="shared" ref="N72:N79" si="64">L72/K72</f>
        <v>3</v>
      </c>
      <c r="O72" s="13">
        <f>M72/5</f>
        <v>0</v>
      </c>
      <c r="P72" s="14"/>
      <c r="Q72" s="15">
        <f>IF(K72=0,0,L72)</f>
        <v>30</v>
      </c>
      <c r="R72" s="16">
        <f>IF(K72=0,0,M72/1.5)</f>
        <v>0</v>
      </c>
      <c r="S72" s="15">
        <f>P72+Q72+R72</f>
        <v>30</v>
      </c>
    </row>
    <row r="73" spans="1:19" s="27" customFormat="1">
      <c r="A73" s="98" t="s">
        <v>144</v>
      </c>
      <c r="B73" s="8" t="s">
        <v>57</v>
      </c>
      <c r="C73" s="9">
        <v>1</v>
      </c>
      <c r="D73" s="8" t="s">
        <v>45</v>
      </c>
      <c r="E73" s="14" t="s">
        <v>111</v>
      </c>
      <c r="F73" s="24">
        <v>5</v>
      </c>
      <c r="G73" s="11" t="s">
        <v>83</v>
      </c>
      <c r="H73" s="9"/>
      <c r="I73" s="9">
        <v>1</v>
      </c>
      <c r="J73" s="9">
        <v>15</v>
      </c>
      <c r="K73" s="9">
        <f t="shared" si="49"/>
        <v>15</v>
      </c>
      <c r="L73" s="9">
        <v>30</v>
      </c>
      <c r="M73" s="9"/>
      <c r="N73" s="12">
        <f t="shared" si="64"/>
        <v>2</v>
      </c>
      <c r="O73" s="13">
        <f>M73/5</f>
        <v>0</v>
      </c>
      <c r="P73" s="14"/>
      <c r="Q73" s="15">
        <f t="shared" si="50"/>
        <v>30</v>
      </c>
      <c r="R73" s="16">
        <f t="shared" si="51"/>
        <v>0</v>
      </c>
      <c r="S73" s="15">
        <f t="shared" si="52"/>
        <v>30</v>
      </c>
    </row>
    <row r="74" spans="1:19" s="48" customFormat="1">
      <c r="A74" s="98" t="s">
        <v>144</v>
      </c>
      <c r="B74" s="46" t="s">
        <v>156</v>
      </c>
      <c r="C74" s="47">
        <v>1</v>
      </c>
      <c r="D74" s="46" t="s">
        <v>304</v>
      </c>
      <c r="E74" s="92" t="s">
        <v>305</v>
      </c>
      <c r="F74" s="49">
        <v>6</v>
      </c>
      <c r="G74" s="49" t="s">
        <v>75</v>
      </c>
      <c r="H74" s="47"/>
      <c r="I74" s="47">
        <v>1</v>
      </c>
      <c r="J74" s="47">
        <v>15</v>
      </c>
      <c r="K74" s="47">
        <f t="shared" ref="K74:K79" si="65">J74-I74+1</f>
        <v>15</v>
      </c>
      <c r="L74" s="47">
        <v>30</v>
      </c>
      <c r="M74" s="47"/>
      <c r="N74" s="50">
        <f t="shared" si="64"/>
        <v>2</v>
      </c>
      <c r="O74" s="51">
        <f>M74/6</f>
        <v>0</v>
      </c>
      <c r="Q74" s="52">
        <f>IF(K74=0,0,L74)</f>
        <v>30</v>
      </c>
      <c r="R74" s="91">
        <f t="shared" ref="R74:R79" si="66">IF(K74=0,0,M74/1.5)</f>
        <v>0</v>
      </c>
      <c r="S74" s="51">
        <f t="shared" ref="S74:S79" si="67">P74+Q74+R74</f>
        <v>30</v>
      </c>
    </row>
    <row r="75" spans="1:19" s="48" customFormat="1">
      <c r="A75" s="98" t="s">
        <v>144</v>
      </c>
      <c r="B75" s="46" t="s">
        <v>156</v>
      </c>
      <c r="C75" s="47">
        <v>1</v>
      </c>
      <c r="D75" s="46" t="s">
        <v>306</v>
      </c>
      <c r="E75" s="92" t="s">
        <v>185</v>
      </c>
      <c r="F75" s="49">
        <v>6</v>
      </c>
      <c r="G75" s="49" t="s">
        <v>83</v>
      </c>
      <c r="H75" s="47"/>
      <c r="I75" s="47">
        <v>1</v>
      </c>
      <c r="J75" s="47">
        <v>15</v>
      </c>
      <c r="K75" s="47">
        <f t="shared" si="65"/>
        <v>15</v>
      </c>
      <c r="L75" s="47">
        <v>30</v>
      </c>
      <c r="M75" s="47"/>
      <c r="N75" s="50">
        <f t="shared" ref="N75" si="68">L75/K75</f>
        <v>2</v>
      </c>
      <c r="O75" s="51">
        <f>M75/6</f>
        <v>0</v>
      </c>
      <c r="Q75" s="52">
        <f>IF(K75=0,0,L75)</f>
        <v>30</v>
      </c>
      <c r="R75" s="91">
        <f t="shared" si="66"/>
        <v>0</v>
      </c>
      <c r="S75" s="51">
        <f t="shared" si="67"/>
        <v>30</v>
      </c>
    </row>
    <row r="76" spans="1:19" s="27" customFormat="1">
      <c r="A76" s="98" t="s">
        <v>144</v>
      </c>
      <c r="B76" s="8" t="s">
        <v>287</v>
      </c>
      <c r="C76" s="9">
        <v>1</v>
      </c>
      <c r="D76" s="8" t="s">
        <v>318</v>
      </c>
      <c r="E76" s="14" t="s">
        <v>309</v>
      </c>
      <c r="F76" s="11">
        <v>7</v>
      </c>
      <c r="G76" s="11" t="s">
        <v>75</v>
      </c>
      <c r="H76" s="9"/>
      <c r="I76" s="9">
        <v>1</v>
      </c>
      <c r="J76" s="9">
        <v>10</v>
      </c>
      <c r="K76" s="9">
        <f t="shared" si="65"/>
        <v>10</v>
      </c>
      <c r="L76" s="9">
        <v>30</v>
      </c>
      <c r="M76" s="9"/>
      <c r="N76" s="12">
        <f t="shared" si="64"/>
        <v>3</v>
      </c>
      <c r="O76" s="13">
        <f>M76/5</f>
        <v>0</v>
      </c>
      <c r="P76" s="14"/>
      <c r="Q76" s="15">
        <f>IF(K76=0,0,L76)</f>
        <v>30</v>
      </c>
      <c r="R76" s="16">
        <f t="shared" si="66"/>
        <v>0</v>
      </c>
      <c r="S76" s="15">
        <f t="shared" si="67"/>
        <v>30</v>
      </c>
    </row>
    <row r="77" spans="1:19" s="27" customFormat="1">
      <c r="A77" s="98" t="s">
        <v>144</v>
      </c>
      <c r="B77" s="8" t="s">
        <v>294</v>
      </c>
      <c r="C77" s="9">
        <v>1</v>
      </c>
      <c r="D77" s="8" t="s">
        <v>46</v>
      </c>
      <c r="E77" s="14" t="s">
        <v>297</v>
      </c>
      <c r="F77" s="11">
        <v>7</v>
      </c>
      <c r="G77" s="11" t="s">
        <v>102</v>
      </c>
      <c r="H77" s="9"/>
      <c r="I77" s="9">
        <v>1</v>
      </c>
      <c r="J77" s="9">
        <v>15</v>
      </c>
      <c r="K77" s="9">
        <f t="shared" si="65"/>
        <v>15</v>
      </c>
      <c r="L77" s="9">
        <v>30</v>
      </c>
      <c r="M77" s="9"/>
      <c r="N77" s="12">
        <f t="shared" si="64"/>
        <v>2</v>
      </c>
      <c r="O77" s="13">
        <f t="shared" ref="O77" si="69">M77/6</f>
        <v>0</v>
      </c>
      <c r="P77" s="14"/>
      <c r="Q77" s="15">
        <f t="shared" ref="Q77" si="70">IF(K77=0,0,L77)</f>
        <v>30</v>
      </c>
      <c r="R77" s="16">
        <f t="shared" si="66"/>
        <v>0</v>
      </c>
      <c r="S77" s="15">
        <f t="shared" si="67"/>
        <v>30</v>
      </c>
    </row>
    <row r="78" spans="1:19" s="28" customFormat="1">
      <c r="A78" s="98" t="s">
        <v>144</v>
      </c>
      <c r="B78" s="8" t="s">
        <v>294</v>
      </c>
      <c r="C78" s="9">
        <v>1</v>
      </c>
      <c r="D78" s="8" t="s">
        <v>26</v>
      </c>
      <c r="E78" s="7" t="s">
        <v>138</v>
      </c>
      <c r="F78" s="11">
        <v>7</v>
      </c>
      <c r="G78" s="11" t="s">
        <v>142</v>
      </c>
      <c r="H78" s="9"/>
      <c r="I78" s="9">
        <v>1</v>
      </c>
      <c r="J78" s="9">
        <v>15</v>
      </c>
      <c r="K78" s="9">
        <f t="shared" si="65"/>
        <v>15</v>
      </c>
      <c r="L78" s="9">
        <v>60</v>
      </c>
      <c r="M78" s="9"/>
      <c r="N78" s="12">
        <f t="shared" si="64"/>
        <v>4</v>
      </c>
      <c r="O78" s="13">
        <f>M78/5</f>
        <v>0</v>
      </c>
      <c r="P78" s="14"/>
      <c r="Q78" s="15">
        <f>IF(K78=0,0,L78)</f>
        <v>60</v>
      </c>
      <c r="R78" s="16">
        <f t="shared" si="66"/>
        <v>0</v>
      </c>
      <c r="S78" s="15">
        <f t="shared" si="67"/>
        <v>60</v>
      </c>
    </row>
    <row r="79" spans="1:19" s="145" customFormat="1">
      <c r="A79" s="151" t="s">
        <v>253</v>
      </c>
      <c r="B79" s="90" t="s">
        <v>180</v>
      </c>
      <c r="C79" s="141">
        <v>1</v>
      </c>
      <c r="D79" s="90" t="s">
        <v>49</v>
      </c>
      <c r="E79" s="145" t="s">
        <v>97</v>
      </c>
      <c r="F79" s="141">
        <v>2</v>
      </c>
      <c r="G79" s="88" t="s">
        <v>75</v>
      </c>
      <c r="H79" s="141"/>
      <c r="I79" s="141">
        <v>1</v>
      </c>
      <c r="J79" s="141">
        <v>10</v>
      </c>
      <c r="K79" s="141">
        <f t="shared" si="65"/>
        <v>10</v>
      </c>
      <c r="L79" s="141">
        <v>30</v>
      </c>
      <c r="M79" s="141"/>
      <c r="N79" s="143">
        <f t="shared" si="64"/>
        <v>3</v>
      </c>
      <c r="O79" s="144">
        <f>M79/6</f>
        <v>0</v>
      </c>
      <c r="Q79" s="146">
        <f>IF(K79=0,0,L79)</f>
        <v>30</v>
      </c>
      <c r="R79" s="147">
        <f t="shared" si="66"/>
        <v>0</v>
      </c>
      <c r="S79" s="146">
        <f t="shared" si="67"/>
        <v>30</v>
      </c>
    </row>
    <row r="80" spans="1:19" s="153" customFormat="1">
      <c r="A80" s="151" t="s">
        <v>253</v>
      </c>
      <c r="B80" s="90" t="s">
        <v>180</v>
      </c>
      <c r="C80" s="141">
        <v>1</v>
      </c>
      <c r="D80" s="90" t="s">
        <v>141</v>
      </c>
      <c r="E80" s="145" t="s">
        <v>114</v>
      </c>
      <c r="F80" s="141">
        <v>2</v>
      </c>
      <c r="G80" s="88" t="s">
        <v>83</v>
      </c>
      <c r="H80" s="141"/>
      <c r="I80" s="141">
        <v>1</v>
      </c>
      <c r="J80" s="141">
        <v>10</v>
      </c>
      <c r="K80" s="141">
        <f t="shared" si="49"/>
        <v>10</v>
      </c>
      <c r="L80" s="141">
        <v>30</v>
      </c>
      <c r="M80" s="141"/>
      <c r="N80" s="143">
        <f t="shared" ref="N80:N88" si="71">L80/K80</f>
        <v>3</v>
      </c>
      <c r="O80" s="144">
        <f t="shared" ref="O80:O158" si="72">M80/6</f>
        <v>0</v>
      </c>
      <c r="P80" s="145"/>
      <c r="Q80" s="146">
        <f t="shared" si="50"/>
        <v>30</v>
      </c>
      <c r="R80" s="147">
        <f t="shared" si="51"/>
        <v>0</v>
      </c>
      <c r="S80" s="146">
        <f t="shared" si="52"/>
        <v>30</v>
      </c>
    </row>
    <row r="81" spans="1:19" s="145" customFormat="1">
      <c r="A81" s="151" t="s">
        <v>253</v>
      </c>
      <c r="B81" s="90" t="s">
        <v>178</v>
      </c>
      <c r="C81" s="141">
        <v>1</v>
      </c>
      <c r="D81" s="90" t="s">
        <v>49</v>
      </c>
      <c r="E81" s="145" t="s">
        <v>97</v>
      </c>
      <c r="F81" s="141">
        <v>3</v>
      </c>
      <c r="G81" s="88" t="s">
        <v>75</v>
      </c>
      <c r="H81" s="141"/>
      <c r="I81" s="141">
        <v>1</v>
      </c>
      <c r="J81" s="141">
        <v>10</v>
      </c>
      <c r="K81" s="141">
        <f>J81-I81+1</f>
        <v>10</v>
      </c>
      <c r="L81" s="141">
        <v>30</v>
      </c>
      <c r="M81" s="141"/>
      <c r="N81" s="143">
        <f>L81/K81</f>
        <v>3</v>
      </c>
      <c r="O81" s="144">
        <f>M81/6</f>
        <v>0</v>
      </c>
      <c r="Q81" s="146">
        <f>IF(K81=0,0,L81)</f>
        <v>30</v>
      </c>
      <c r="R81" s="147">
        <f>IF(K81=0,0,M81/1.5)</f>
        <v>0</v>
      </c>
      <c r="S81" s="146">
        <f>P81+Q81+R81</f>
        <v>30</v>
      </c>
    </row>
    <row r="82" spans="1:19" s="153" customFormat="1">
      <c r="A82" s="151" t="s">
        <v>253</v>
      </c>
      <c r="B82" s="90" t="s">
        <v>178</v>
      </c>
      <c r="C82" s="141">
        <v>1</v>
      </c>
      <c r="D82" s="90" t="s">
        <v>141</v>
      </c>
      <c r="E82" s="145" t="s">
        <v>114</v>
      </c>
      <c r="F82" s="141">
        <v>3</v>
      </c>
      <c r="G82" s="88" t="s">
        <v>83</v>
      </c>
      <c r="H82" s="141"/>
      <c r="I82" s="141">
        <v>1</v>
      </c>
      <c r="J82" s="141">
        <v>10</v>
      </c>
      <c r="K82" s="141">
        <f t="shared" si="49"/>
        <v>10</v>
      </c>
      <c r="L82" s="141">
        <v>30</v>
      </c>
      <c r="M82" s="141"/>
      <c r="N82" s="143">
        <f t="shared" si="71"/>
        <v>3</v>
      </c>
      <c r="O82" s="144">
        <f t="shared" si="72"/>
        <v>0</v>
      </c>
      <c r="P82" s="145"/>
      <c r="Q82" s="146">
        <f t="shared" si="50"/>
        <v>30</v>
      </c>
      <c r="R82" s="147">
        <f t="shared" si="51"/>
        <v>0</v>
      </c>
      <c r="S82" s="146">
        <f t="shared" si="52"/>
        <v>30</v>
      </c>
    </row>
    <row r="83" spans="1:19" s="145" customFormat="1">
      <c r="A83" s="151" t="s">
        <v>253</v>
      </c>
      <c r="B83" s="90" t="s">
        <v>293</v>
      </c>
      <c r="C83" s="141">
        <v>1</v>
      </c>
      <c r="D83" s="90" t="s">
        <v>311</v>
      </c>
      <c r="E83" s="145" t="s">
        <v>309</v>
      </c>
      <c r="F83" s="88">
        <v>3</v>
      </c>
      <c r="G83" s="88" t="s">
        <v>139</v>
      </c>
      <c r="H83" s="141"/>
      <c r="I83" s="141">
        <v>1</v>
      </c>
      <c r="J83" s="141">
        <v>10</v>
      </c>
      <c r="K83" s="141">
        <f>J83-I83+1</f>
        <v>10</v>
      </c>
      <c r="L83" s="141">
        <v>30</v>
      </c>
      <c r="M83" s="141"/>
      <c r="N83" s="143">
        <f>L83/K83</f>
        <v>3</v>
      </c>
      <c r="O83" s="144">
        <f>M83/5</f>
        <v>0</v>
      </c>
      <c r="Q83" s="146">
        <f>IF(K83=0,0,L83)</f>
        <v>30</v>
      </c>
      <c r="R83" s="147">
        <f>IF(K83=0,0,M83/1.5)</f>
        <v>0</v>
      </c>
      <c r="S83" s="146">
        <f>P83+Q83+R83</f>
        <v>30</v>
      </c>
    </row>
    <row r="84" spans="1:19" s="145" customFormat="1">
      <c r="A84" s="151" t="s">
        <v>253</v>
      </c>
      <c r="B84" s="90" t="s">
        <v>293</v>
      </c>
      <c r="C84" s="141">
        <v>1</v>
      </c>
      <c r="D84" s="90" t="s">
        <v>314</v>
      </c>
      <c r="E84" s="145" t="s">
        <v>308</v>
      </c>
      <c r="F84" s="88">
        <v>3</v>
      </c>
      <c r="G84" s="88" t="s">
        <v>140</v>
      </c>
      <c r="H84" s="141"/>
      <c r="I84" s="141">
        <v>1</v>
      </c>
      <c r="J84" s="141">
        <v>10</v>
      </c>
      <c r="K84" s="141">
        <f>J84-I84+1</f>
        <v>10</v>
      </c>
      <c r="L84" s="141">
        <v>30</v>
      </c>
      <c r="M84" s="141"/>
      <c r="N84" s="143">
        <f>L84/K84</f>
        <v>3</v>
      </c>
      <c r="O84" s="144">
        <f>M84/5</f>
        <v>0</v>
      </c>
      <c r="Q84" s="146">
        <f>IF(K84=0,0,L84)</f>
        <v>30</v>
      </c>
      <c r="R84" s="147">
        <f>IF(K84=0,0,M84/1.5)</f>
        <v>0</v>
      </c>
      <c r="S84" s="146">
        <f>P84+Q84+R84</f>
        <v>30</v>
      </c>
    </row>
    <row r="85" spans="1:19" s="145" customFormat="1">
      <c r="A85" s="151" t="s">
        <v>253</v>
      </c>
      <c r="B85" s="90" t="s">
        <v>157</v>
      </c>
      <c r="C85" s="141">
        <v>1</v>
      </c>
      <c r="D85" s="90" t="s">
        <v>81</v>
      </c>
      <c r="E85" s="145" t="s">
        <v>110</v>
      </c>
      <c r="F85" s="141">
        <v>4</v>
      </c>
      <c r="G85" s="88" t="s">
        <v>75</v>
      </c>
      <c r="H85" s="141"/>
      <c r="I85" s="141">
        <v>1</v>
      </c>
      <c r="J85" s="141">
        <v>10</v>
      </c>
      <c r="K85" s="141">
        <f>J85-I85+1</f>
        <v>10</v>
      </c>
      <c r="L85" s="141">
        <v>30</v>
      </c>
      <c r="M85" s="141"/>
      <c r="N85" s="143">
        <f>L85/K85</f>
        <v>3</v>
      </c>
      <c r="O85" s="144">
        <f>M85/6</f>
        <v>0</v>
      </c>
      <c r="Q85" s="146">
        <f>IF(K85=0,0,L85)</f>
        <v>30</v>
      </c>
      <c r="R85" s="147">
        <f>IF(K85=0,0,M85/1.5)</f>
        <v>0</v>
      </c>
      <c r="S85" s="146">
        <f>P85+Q85+R85</f>
        <v>30</v>
      </c>
    </row>
    <row r="86" spans="1:19" s="145" customFormat="1">
      <c r="A86" s="151" t="s">
        <v>253</v>
      </c>
      <c r="B86" s="90" t="s">
        <v>157</v>
      </c>
      <c r="C86" s="141">
        <v>1</v>
      </c>
      <c r="D86" s="90" t="s">
        <v>25</v>
      </c>
      <c r="E86" s="89" t="s">
        <v>23</v>
      </c>
      <c r="F86" s="152">
        <v>4</v>
      </c>
      <c r="G86" s="88" t="s">
        <v>83</v>
      </c>
      <c r="H86" s="141"/>
      <c r="I86" s="141">
        <v>1</v>
      </c>
      <c r="J86" s="141">
        <v>10</v>
      </c>
      <c r="K86" s="141">
        <f>J86-I86+1</f>
        <v>10</v>
      </c>
      <c r="L86" s="141">
        <v>30</v>
      </c>
      <c r="M86" s="141"/>
      <c r="N86" s="143">
        <f>L86/K86</f>
        <v>3</v>
      </c>
      <c r="O86" s="144">
        <f>M86/6</f>
        <v>0</v>
      </c>
      <c r="Q86" s="146">
        <f>IF(K86=0,0,L86)</f>
        <v>30</v>
      </c>
      <c r="R86" s="147">
        <f>IF(K86=0,0,M86/1.5)</f>
        <v>0</v>
      </c>
      <c r="S86" s="146">
        <f>P86+Q86+R86</f>
        <v>30</v>
      </c>
    </row>
    <row r="87" spans="1:19" s="145" customFormat="1">
      <c r="A87" s="151" t="s">
        <v>253</v>
      </c>
      <c r="B87" s="90" t="s">
        <v>157</v>
      </c>
      <c r="C87" s="141">
        <v>1</v>
      </c>
      <c r="D87" s="90" t="s">
        <v>49</v>
      </c>
      <c r="E87" s="145" t="s">
        <v>97</v>
      </c>
      <c r="F87" s="141">
        <v>5</v>
      </c>
      <c r="G87" s="88" t="s">
        <v>75</v>
      </c>
      <c r="H87" s="141"/>
      <c r="I87" s="141">
        <v>1</v>
      </c>
      <c r="J87" s="141">
        <v>10</v>
      </c>
      <c r="K87" s="141">
        <f>J87-I87+1</f>
        <v>10</v>
      </c>
      <c r="L87" s="141">
        <v>30</v>
      </c>
      <c r="M87" s="141"/>
      <c r="N87" s="143">
        <f>L87/K87</f>
        <v>3</v>
      </c>
      <c r="O87" s="144">
        <f>M87/6</f>
        <v>0</v>
      </c>
      <c r="Q87" s="146">
        <f>IF(K87=0,0,L87)</f>
        <v>30</v>
      </c>
      <c r="R87" s="147">
        <f>IF(K87=0,0,M87/1.5)</f>
        <v>0</v>
      </c>
      <c r="S87" s="146">
        <f>P87+Q87+R87</f>
        <v>30</v>
      </c>
    </row>
    <row r="88" spans="1:19" s="153" customFormat="1">
      <c r="A88" s="151" t="s">
        <v>253</v>
      </c>
      <c r="B88" s="90" t="s">
        <v>157</v>
      </c>
      <c r="C88" s="141">
        <v>1</v>
      </c>
      <c r="D88" s="90" t="s">
        <v>141</v>
      </c>
      <c r="E88" s="145" t="s">
        <v>114</v>
      </c>
      <c r="F88" s="141">
        <v>5</v>
      </c>
      <c r="G88" s="88" t="s">
        <v>83</v>
      </c>
      <c r="H88" s="141"/>
      <c r="I88" s="141">
        <v>1</v>
      </c>
      <c r="J88" s="141">
        <v>10</v>
      </c>
      <c r="K88" s="141">
        <f t="shared" si="49"/>
        <v>10</v>
      </c>
      <c r="L88" s="141">
        <v>30</v>
      </c>
      <c r="M88" s="141"/>
      <c r="N88" s="143">
        <f t="shared" si="71"/>
        <v>3</v>
      </c>
      <c r="O88" s="144">
        <f t="shared" si="72"/>
        <v>0</v>
      </c>
      <c r="P88" s="145"/>
      <c r="Q88" s="146">
        <f t="shared" si="50"/>
        <v>30</v>
      </c>
      <c r="R88" s="147">
        <f t="shared" si="51"/>
        <v>0</v>
      </c>
      <c r="S88" s="146">
        <f t="shared" si="52"/>
        <v>30</v>
      </c>
    </row>
    <row r="89" spans="1:19" s="148" customFormat="1" ht="15.95" customHeight="1">
      <c r="A89" s="151" t="s">
        <v>253</v>
      </c>
      <c r="B89" s="90" t="s">
        <v>148</v>
      </c>
      <c r="C89" s="141">
        <v>1</v>
      </c>
      <c r="D89" s="90" t="s">
        <v>377</v>
      </c>
      <c r="E89" s="145" t="s">
        <v>185</v>
      </c>
      <c r="F89" s="141">
        <v>6</v>
      </c>
      <c r="G89" s="88" t="s">
        <v>75</v>
      </c>
      <c r="H89" s="141"/>
      <c r="I89" s="141">
        <v>1</v>
      </c>
      <c r="J89" s="141">
        <v>15</v>
      </c>
      <c r="K89" s="141">
        <f>J89-I89+1</f>
        <v>15</v>
      </c>
      <c r="L89" s="141">
        <v>30</v>
      </c>
      <c r="M89" s="141"/>
      <c r="N89" s="143">
        <f>L89/K89</f>
        <v>2</v>
      </c>
      <c r="O89" s="144">
        <f>M89/5</f>
        <v>0</v>
      </c>
      <c r="P89" s="145"/>
      <c r="Q89" s="146">
        <f>IF(K89=0,0,L89)</f>
        <v>30</v>
      </c>
      <c r="R89" s="147">
        <f>IF(K89=0,0,M89/1.5)</f>
        <v>0</v>
      </c>
      <c r="S89" s="146">
        <f>P89+Q89+R89</f>
        <v>30</v>
      </c>
    </row>
    <row r="90" spans="1:19" s="148" customFormat="1" ht="15.95" customHeight="1">
      <c r="A90" s="151" t="s">
        <v>253</v>
      </c>
      <c r="B90" s="90" t="s">
        <v>148</v>
      </c>
      <c r="C90" s="141">
        <v>1</v>
      </c>
      <c r="D90" s="90" t="s">
        <v>30</v>
      </c>
      <c r="E90" s="145" t="s">
        <v>201</v>
      </c>
      <c r="F90" s="141">
        <v>6</v>
      </c>
      <c r="G90" s="88" t="s">
        <v>83</v>
      </c>
      <c r="H90" s="141"/>
      <c r="I90" s="141">
        <v>1</v>
      </c>
      <c r="J90" s="141">
        <v>15</v>
      </c>
      <c r="K90" s="141">
        <f>J90-I90+1</f>
        <v>15</v>
      </c>
      <c r="L90" s="141">
        <v>30</v>
      </c>
      <c r="M90" s="141"/>
      <c r="N90" s="143">
        <f>L90/K90</f>
        <v>2</v>
      </c>
      <c r="O90" s="144">
        <f>M90/5</f>
        <v>0</v>
      </c>
      <c r="P90" s="145"/>
      <c r="Q90" s="146">
        <f>IF(K90=0,0,L90)</f>
        <v>30</v>
      </c>
      <c r="R90" s="147">
        <f>IF(K90=0,0,M90/1.5)</f>
        <v>0</v>
      </c>
      <c r="S90" s="146">
        <f>P90+Q90+R90</f>
        <v>30</v>
      </c>
    </row>
    <row r="91" spans="1:19" s="27" customFormat="1">
      <c r="A91" s="7" t="s">
        <v>143</v>
      </c>
      <c r="B91" s="8" t="s">
        <v>156</v>
      </c>
      <c r="C91" s="9">
        <v>1</v>
      </c>
      <c r="D91" s="8" t="s">
        <v>11</v>
      </c>
      <c r="E91" s="36" t="s">
        <v>118</v>
      </c>
      <c r="F91" s="11">
        <v>2</v>
      </c>
      <c r="G91" s="11" t="s">
        <v>72</v>
      </c>
      <c r="H91" s="9"/>
      <c r="I91" s="9">
        <v>1</v>
      </c>
      <c r="J91" s="9">
        <v>15</v>
      </c>
      <c r="K91" s="9">
        <f>J91-I91+1</f>
        <v>15</v>
      </c>
      <c r="L91" s="9">
        <v>30</v>
      </c>
      <c r="M91" s="9"/>
      <c r="N91" s="12">
        <f>L91/K91</f>
        <v>2</v>
      </c>
      <c r="O91" s="13">
        <f>M91/6</f>
        <v>0</v>
      </c>
      <c r="P91" s="14"/>
      <c r="Q91" s="15">
        <f>IF(K91=0,0,L91)</f>
        <v>30</v>
      </c>
      <c r="R91" s="16">
        <f>IF(K91=0,0,M91/1.5)</f>
        <v>0</v>
      </c>
      <c r="S91" s="13">
        <f>P91+Q91+R91</f>
        <v>30</v>
      </c>
    </row>
    <row r="92" spans="1:19" s="27" customFormat="1">
      <c r="A92" s="7" t="s">
        <v>143</v>
      </c>
      <c r="B92" s="8" t="s">
        <v>156</v>
      </c>
      <c r="C92" s="9">
        <v>1</v>
      </c>
      <c r="D92" s="8" t="s">
        <v>302</v>
      </c>
      <c r="E92" s="36" t="s">
        <v>301</v>
      </c>
      <c r="F92" s="11">
        <v>2</v>
      </c>
      <c r="G92" s="11" t="s">
        <v>74</v>
      </c>
      <c r="H92" s="9"/>
      <c r="I92" s="9">
        <v>1</v>
      </c>
      <c r="J92" s="9">
        <v>15</v>
      </c>
      <c r="K92" s="9">
        <f>J92-I92+1</f>
        <v>15</v>
      </c>
      <c r="L92" s="9">
        <v>30</v>
      </c>
      <c r="M92" s="9"/>
      <c r="N92" s="12">
        <f>L92/K92</f>
        <v>2</v>
      </c>
      <c r="O92" s="13">
        <f>M92/6</f>
        <v>0</v>
      </c>
      <c r="P92" s="14"/>
      <c r="Q92" s="15">
        <f>IF(K92=0,0,L92)</f>
        <v>30</v>
      </c>
      <c r="R92" s="16">
        <f>IF(K92=0,0,M92/1.5)</f>
        <v>0</v>
      </c>
      <c r="S92" s="13">
        <f>P92+Q92+R92</f>
        <v>30</v>
      </c>
    </row>
    <row r="93" spans="1:19" s="27" customFormat="1">
      <c r="A93" s="98" t="s">
        <v>143</v>
      </c>
      <c r="B93" s="8" t="s">
        <v>179</v>
      </c>
      <c r="C93" s="9">
        <v>1</v>
      </c>
      <c r="D93" s="8" t="s">
        <v>141</v>
      </c>
      <c r="E93" s="14" t="s">
        <v>114</v>
      </c>
      <c r="F93" s="24">
        <v>3</v>
      </c>
      <c r="G93" s="11" t="s">
        <v>75</v>
      </c>
      <c r="H93" s="9"/>
      <c r="I93" s="9">
        <v>1</v>
      </c>
      <c r="J93" s="9">
        <v>10</v>
      </c>
      <c r="K93" s="9">
        <f t="shared" si="49"/>
        <v>10</v>
      </c>
      <c r="L93" s="9">
        <v>30</v>
      </c>
      <c r="M93" s="9"/>
      <c r="N93" s="12">
        <f t="shared" ref="N93:N131" si="73">L93/K93</f>
        <v>3</v>
      </c>
      <c r="O93" s="13">
        <f t="shared" si="72"/>
        <v>0</v>
      </c>
      <c r="P93" s="14"/>
      <c r="Q93" s="15">
        <f t="shared" si="50"/>
        <v>30</v>
      </c>
      <c r="R93" s="16">
        <f t="shared" si="51"/>
        <v>0</v>
      </c>
      <c r="S93" s="15">
        <f t="shared" si="52"/>
        <v>30</v>
      </c>
    </row>
    <row r="94" spans="1:19" s="27" customFormat="1">
      <c r="A94" s="98" t="s">
        <v>143</v>
      </c>
      <c r="B94" s="8" t="s">
        <v>179</v>
      </c>
      <c r="C94" s="9">
        <v>1</v>
      </c>
      <c r="D94" s="8" t="s">
        <v>49</v>
      </c>
      <c r="E94" s="14" t="s">
        <v>97</v>
      </c>
      <c r="F94" s="24">
        <v>3</v>
      </c>
      <c r="G94" s="11" t="s">
        <v>83</v>
      </c>
      <c r="H94" s="9"/>
      <c r="I94" s="9">
        <v>1</v>
      </c>
      <c r="J94" s="9">
        <v>10</v>
      </c>
      <c r="K94" s="9">
        <f>J94-I94+1</f>
        <v>10</v>
      </c>
      <c r="L94" s="9">
        <v>30</v>
      </c>
      <c r="M94" s="9"/>
      <c r="N94" s="12">
        <f>L94/K94</f>
        <v>3</v>
      </c>
      <c r="O94" s="13">
        <f>M94/6</f>
        <v>0</v>
      </c>
      <c r="P94" s="14"/>
      <c r="Q94" s="15">
        <f>IF(K94=0,0,L94)</f>
        <v>30</v>
      </c>
      <c r="R94" s="16">
        <f>IF(K94=0,0,M94/1.5)</f>
        <v>0</v>
      </c>
      <c r="S94" s="15">
        <f>P94+Q94+R94</f>
        <v>30</v>
      </c>
    </row>
    <row r="95" spans="1:19" s="27" customFormat="1">
      <c r="A95" s="98" t="s">
        <v>143</v>
      </c>
      <c r="B95" s="8" t="s">
        <v>295</v>
      </c>
      <c r="C95" s="9">
        <v>1</v>
      </c>
      <c r="D95" s="8" t="s">
        <v>320</v>
      </c>
      <c r="E95" s="14" t="s">
        <v>308</v>
      </c>
      <c r="F95" s="11">
        <v>3</v>
      </c>
      <c r="G95" s="11" t="s">
        <v>139</v>
      </c>
      <c r="H95" s="9"/>
      <c r="I95" s="9">
        <v>1</v>
      </c>
      <c r="J95" s="9">
        <v>10</v>
      </c>
      <c r="K95" s="9">
        <f>J95-I95+1</f>
        <v>10</v>
      </c>
      <c r="L95" s="9">
        <v>30</v>
      </c>
      <c r="M95" s="9"/>
      <c r="N95" s="12">
        <f>L95/K95</f>
        <v>3</v>
      </c>
      <c r="O95" s="13">
        <f>M95/5</f>
        <v>0</v>
      </c>
      <c r="P95" s="14"/>
      <c r="Q95" s="15">
        <f>IF(K95=0,0,L95)</f>
        <v>30</v>
      </c>
      <c r="R95" s="16">
        <f>IF(K95=0,0,M95/1.5)</f>
        <v>0</v>
      </c>
      <c r="S95" s="15">
        <f>P95+Q95+R95</f>
        <v>30</v>
      </c>
    </row>
    <row r="96" spans="1:19" s="27" customFormat="1">
      <c r="A96" s="98" t="s">
        <v>143</v>
      </c>
      <c r="B96" s="8" t="s">
        <v>295</v>
      </c>
      <c r="C96" s="9">
        <v>1</v>
      </c>
      <c r="D96" s="8" t="s">
        <v>321</v>
      </c>
      <c r="E96" s="14" t="s">
        <v>309</v>
      </c>
      <c r="F96" s="11">
        <v>3</v>
      </c>
      <c r="G96" s="11" t="s">
        <v>322</v>
      </c>
      <c r="H96" s="9"/>
      <c r="I96" s="9">
        <v>1</v>
      </c>
      <c r="J96" s="9">
        <v>10</v>
      </c>
      <c r="K96" s="9">
        <f>J96-I96+1</f>
        <v>10</v>
      </c>
      <c r="L96" s="9">
        <v>30</v>
      </c>
      <c r="M96" s="9"/>
      <c r="N96" s="12">
        <f>L96/K96</f>
        <v>3</v>
      </c>
      <c r="O96" s="13">
        <f>M96/5</f>
        <v>0</v>
      </c>
      <c r="P96" s="14"/>
      <c r="Q96" s="15">
        <f>IF(K96=0,0,L96)</f>
        <v>30</v>
      </c>
      <c r="R96" s="16">
        <f>IF(K96=0,0,M96/1.5)</f>
        <v>0</v>
      </c>
      <c r="S96" s="15">
        <f>P96+Q96+R96</f>
        <v>30</v>
      </c>
    </row>
    <row r="97" spans="1:19" s="27" customFormat="1">
      <c r="A97" s="98" t="s">
        <v>143</v>
      </c>
      <c r="B97" s="8" t="s">
        <v>179</v>
      </c>
      <c r="C97" s="9">
        <v>1</v>
      </c>
      <c r="D97" s="8" t="s">
        <v>11</v>
      </c>
      <c r="E97" s="36" t="s">
        <v>118</v>
      </c>
      <c r="F97" s="11">
        <v>4</v>
      </c>
      <c r="G97" s="11" t="s">
        <v>72</v>
      </c>
      <c r="H97" s="9"/>
      <c r="I97" s="9">
        <v>1</v>
      </c>
      <c r="J97" s="9">
        <v>15</v>
      </c>
      <c r="K97" s="9">
        <f>J97-I97+1</f>
        <v>15</v>
      </c>
      <c r="L97" s="9">
        <v>30</v>
      </c>
      <c r="M97" s="9"/>
      <c r="N97" s="12">
        <f>L97/K97</f>
        <v>2</v>
      </c>
      <c r="O97" s="13">
        <f>M97/6</f>
        <v>0</v>
      </c>
      <c r="P97" s="14"/>
      <c r="Q97" s="15">
        <f>IF(K97=0,0,L97)</f>
        <v>30</v>
      </c>
      <c r="R97" s="16">
        <f>IF(K97=0,0,M97/1.5)</f>
        <v>0</v>
      </c>
      <c r="S97" s="13">
        <f>P97+Q97+R97</f>
        <v>30</v>
      </c>
    </row>
    <row r="98" spans="1:19" s="27" customFormat="1">
      <c r="A98" s="98" t="s">
        <v>143</v>
      </c>
      <c r="B98" s="8" t="s">
        <v>179</v>
      </c>
      <c r="C98" s="9">
        <v>1</v>
      </c>
      <c r="D98" s="8" t="s">
        <v>302</v>
      </c>
      <c r="E98" s="36" t="s">
        <v>301</v>
      </c>
      <c r="F98" s="11">
        <v>4</v>
      </c>
      <c r="G98" s="11" t="s">
        <v>74</v>
      </c>
      <c r="H98" s="9"/>
      <c r="I98" s="9">
        <v>1</v>
      </c>
      <c r="J98" s="9">
        <v>15</v>
      </c>
      <c r="K98" s="9">
        <f>J98-I98+1</f>
        <v>15</v>
      </c>
      <c r="L98" s="9">
        <v>30</v>
      </c>
      <c r="M98" s="9"/>
      <c r="N98" s="12">
        <f>L98/K98</f>
        <v>2</v>
      </c>
      <c r="O98" s="13">
        <f>M98/6</f>
        <v>0</v>
      </c>
      <c r="P98" s="14"/>
      <c r="Q98" s="15">
        <f>IF(K98=0,0,L98)</f>
        <v>30</v>
      </c>
      <c r="R98" s="16">
        <f>IF(K98=0,0,M98/1.5)</f>
        <v>0</v>
      </c>
      <c r="S98" s="13">
        <f>P98+Q98+R98</f>
        <v>30</v>
      </c>
    </row>
    <row r="99" spans="1:19" s="27" customFormat="1">
      <c r="A99" s="98" t="s">
        <v>143</v>
      </c>
      <c r="B99" s="8" t="s">
        <v>158</v>
      </c>
      <c r="C99" s="9">
        <v>1</v>
      </c>
      <c r="D99" s="8" t="s">
        <v>141</v>
      </c>
      <c r="E99" s="14" t="s">
        <v>114</v>
      </c>
      <c r="F99" s="24">
        <v>5</v>
      </c>
      <c r="G99" s="11" t="s">
        <v>75</v>
      </c>
      <c r="H99" s="9"/>
      <c r="I99" s="9">
        <v>1</v>
      </c>
      <c r="J99" s="9">
        <v>10</v>
      </c>
      <c r="K99" s="9">
        <f t="shared" si="49"/>
        <v>10</v>
      </c>
      <c r="L99" s="9">
        <v>30</v>
      </c>
      <c r="M99" s="9"/>
      <c r="N99" s="12">
        <f t="shared" si="73"/>
        <v>3</v>
      </c>
      <c r="O99" s="13">
        <f t="shared" si="72"/>
        <v>0</v>
      </c>
      <c r="P99" s="14"/>
      <c r="Q99" s="15">
        <f t="shared" si="50"/>
        <v>30</v>
      </c>
      <c r="R99" s="16">
        <f t="shared" si="51"/>
        <v>0</v>
      </c>
      <c r="S99" s="15">
        <f t="shared" si="52"/>
        <v>30</v>
      </c>
    </row>
    <row r="100" spans="1:19" s="27" customFormat="1">
      <c r="A100" s="98" t="s">
        <v>143</v>
      </c>
      <c r="B100" s="8" t="s">
        <v>158</v>
      </c>
      <c r="C100" s="9">
        <v>1</v>
      </c>
      <c r="D100" s="8" t="s">
        <v>49</v>
      </c>
      <c r="E100" s="14" t="s">
        <v>97</v>
      </c>
      <c r="F100" s="24">
        <v>5</v>
      </c>
      <c r="G100" s="11" t="s">
        <v>83</v>
      </c>
      <c r="H100" s="9"/>
      <c r="I100" s="9">
        <v>1</v>
      </c>
      <c r="J100" s="9">
        <v>10</v>
      </c>
      <c r="K100" s="9">
        <f t="shared" si="49"/>
        <v>10</v>
      </c>
      <c r="L100" s="9">
        <v>30</v>
      </c>
      <c r="M100" s="9"/>
      <c r="N100" s="12">
        <f t="shared" si="73"/>
        <v>3</v>
      </c>
      <c r="O100" s="13">
        <f t="shared" si="72"/>
        <v>0</v>
      </c>
      <c r="P100" s="14"/>
      <c r="Q100" s="15">
        <f t="shared" si="50"/>
        <v>30</v>
      </c>
      <c r="R100" s="16">
        <f t="shared" si="51"/>
        <v>0</v>
      </c>
      <c r="S100" s="15">
        <f t="shared" si="52"/>
        <v>30</v>
      </c>
    </row>
    <row r="101" spans="1:19" s="27" customFormat="1">
      <c r="A101" s="98" t="s">
        <v>143</v>
      </c>
      <c r="B101" s="8" t="s">
        <v>287</v>
      </c>
      <c r="C101" s="9">
        <v>1</v>
      </c>
      <c r="D101" s="8" t="s">
        <v>25</v>
      </c>
      <c r="E101" s="14" t="s">
        <v>297</v>
      </c>
      <c r="F101" s="11">
        <v>6</v>
      </c>
      <c r="G101" s="11" t="s">
        <v>73</v>
      </c>
      <c r="H101" s="9"/>
      <c r="I101" s="9">
        <v>1</v>
      </c>
      <c r="J101" s="9">
        <v>15</v>
      </c>
      <c r="K101" s="9">
        <f t="shared" si="49"/>
        <v>15</v>
      </c>
      <c r="L101" s="9">
        <v>30</v>
      </c>
      <c r="M101" s="9"/>
      <c r="N101" s="12">
        <f t="shared" si="73"/>
        <v>2</v>
      </c>
      <c r="O101" s="13">
        <f>M101/6</f>
        <v>0</v>
      </c>
      <c r="P101" s="14"/>
      <c r="Q101" s="15">
        <f t="shared" si="50"/>
        <v>30</v>
      </c>
      <c r="R101" s="16">
        <f t="shared" si="51"/>
        <v>0</v>
      </c>
      <c r="S101" s="15">
        <f t="shared" si="52"/>
        <v>30</v>
      </c>
    </row>
    <row r="102" spans="1:19" s="27" customFormat="1">
      <c r="A102" s="98" t="s">
        <v>143</v>
      </c>
      <c r="B102" s="8" t="s">
        <v>287</v>
      </c>
      <c r="C102" s="9">
        <v>1</v>
      </c>
      <c r="D102" s="8" t="s">
        <v>137</v>
      </c>
      <c r="E102" s="7" t="s">
        <v>138</v>
      </c>
      <c r="F102" s="11">
        <v>6</v>
      </c>
      <c r="G102" s="11" t="s">
        <v>125</v>
      </c>
      <c r="H102" s="9"/>
      <c r="I102" s="9">
        <v>1</v>
      </c>
      <c r="J102" s="9">
        <v>15</v>
      </c>
      <c r="K102" s="9">
        <f t="shared" si="49"/>
        <v>15</v>
      </c>
      <c r="L102" s="9">
        <v>60</v>
      </c>
      <c r="M102" s="9"/>
      <c r="N102" s="12">
        <f t="shared" si="73"/>
        <v>4</v>
      </c>
      <c r="O102" s="13">
        <f t="shared" ref="O102" si="74">M102/5</f>
        <v>0</v>
      </c>
      <c r="P102" s="14"/>
      <c r="Q102" s="15">
        <f t="shared" si="50"/>
        <v>60</v>
      </c>
      <c r="R102" s="16">
        <f t="shared" si="51"/>
        <v>0</v>
      </c>
      <c r="S102" s="15">
        <f t="shared" si="52"/>
        <v>60</v>
      </c>
    </row>
    <row r="103" spans="1:19" s="145" customFormat="1">
      <c r="A103" s="89" t="s">
        <v>256</v>
      </c>
      <c r="B103" s="90" t="s">
        <v>155</v>
      </c>
      <c r="C103" s="141">
        <v>1</v>
      </c>
      <c r="D103" s="90" t="s">
        <v>302</v>
      </c>
      <c r="E103" s="142" t="s">
        <v>301</v>
      </c>
      <c r="F103" s="88">
        <v>2</v>
      </c>
      <c r="G103" s="88" t="s">
        <v>72</v>
      </c>
      <c r="H103" s="141"/>
      <c r="I103" s="141">
        <v>1</v>
      </c>
      <c r="J103" s="141">
        <v>15</v>
      </c>
      <c r="K103" s="141">
        <f>J103-I103+1</f>
        <v>15</v>
      </c>
      <c r="L103" s="141">
        <v>30</v>
      </c>
      <c r="M103" s="141"/>
      <c r="N103" s="143">
        <f>L103/K103</f>
        <v>2</v>
      </c>
      <c r="O103" s="144">
        <f>M103/6</f>
        <v>0</v>
      </c>
      <c r="Q103" s="146">
        <f>IF(K103=0,0,L103)</f>
        <v>30</v>
      </c>
      <c r="R103" s="147">
        <f>IF(K103=0,0,M103/1.5)</f>
        <v>0</v>
      </c>
      <c r="S103" s="144">
        <f>P103+Q103+R103</f>
        <v>30</v>
      </c>
    </row>
    <row r="104" spans="1:19" s="145" customFormat="1">
      <c r="A104" s="89" t="s">
        <v>256</v>
      </c>
      <c r="B104" s="90" t="s">
        <v>155</v>
      </c>
      <c r="C104" s="141">
        <v>1</v>
      </c>
      <c r="D104" s="90" t="s">
        <v>11</v>
      </c>
      <c r="E104" s="142" t="s">
        <v>118</v>
      </c>
      <c r="F104" s="88">
        <v>2</v>
      </c>
      <c r="G104" s="88" t="s">
        <v>74</v>
      </c>
      <c r="H104" s="141"/>
      <c r="I104" s="141">
        <v>1</v>
      </c>
      <c r="J104" s="141">
        <v>15</v>
      </c>
      <c r="K104" s="141">
        <f>J104-I104+1</f>
        <v>15</v>
      </c>
      <c r="L104" s="141">
        <v>30</v>
      </c>
      <c r="M104" s="141"/>
      <c r="N104" s="143">
        <f>L104/K104</f>
        <v>2</v>
      </c>
      <c r="O104" s="144">
        <f>M104/6</f>
        <v>0</v>
      </c>
      <c r="Q104" s="146">
        <f>IF(K104=0,0,L104)</f>
        <v>30</v>
      </c>
      <c r="R104" s="147">
        <f>IF(K104=0,0,M104/1.5)</f>
        <v>0</v>
      </c>
      <c r="S104" s="144">
        <f>P104+Q104+R104</f>
        <v>30</v>
      </c>
    </row>
    <row r="105" spans="1:19" s="145" customFormat="1">
      <c r="A105" s="89" t="s">
        <v>256</v>
      </c>
      <c r="B105" s="90" t="s">
        <v>284</v>
      </c>
      <c r="C105" s="141">
        <v>1</v>
      </c>
      <c r="D105" s="90" t="s">
        <v>313</v>
      </c>
      <c r="E105" s="145" t="s">
        <v>309</v>
      </c>
      <c r="F105" s="88">
        <v>3</v>
      </c>
      <c r="G105" s="88" t="s">
        <v>75</v>
      </c>
      <c r="H105" s="141"/>
      <c r="I105" s="141">
        <v>1</v>
      </c>
      <c r="J105" s="141">
        <v>10</v>
      </c>
      <c r="K105" s="141">
        <f>J105-I105+1</f>
        <v>10</v>
      </c>
      <c r="L105" s="141">
        <v>30</v>
      </c>
      <c r="M105" s="141"/>
      <c r="N105" s="143">
        <f>L105/K105</f>
        <v>3</v>
      </c>
      <c r="O105" s="144">
        <f>M105/5</f>
        <v>0</v>
      </c>
      <c r="Q105" s="146">
        <f>IF(K105=0,0,L105)</f>
        <v>30</v>
      </c>
      <c r="R105" s="147">
        <f>IF(K105=0,0,M105/1.5)</f>
        <v>0</v>
      </c>
      <c r="S105" s="146">
        <f>P105+Q105+R105</f>
        <v>30</v>
      </c>
    </row>
    <row r="106" spans="1:19" s="145" customFormat="1">
      <c r="A106" s="89" t="s">
        <v>256</v>
      </c>
      <c r="B106" s="90" t="s">
        <v>282</v>
      </c>
      <c r="C106" s="141">
        <v>1</v>
      </c>
      <c r="D106" s="90" t="s">
        <v>307</v>
      </c>
      <c r="E106" s="145" t="s">
        <v>308</v>
      </c>
      <c r="F106" s="88">
        <v>3</v>
      </c>
      <c r="G106" s="88" t="s">
        <v>83</v>
      </c>
      <c r="H106" s="141"/>
      <c r="I106" s="141">
        <v>1</v>
      </c>
      <c r="J106" s="141">
        <v>10</v>
      </c>
      <c r="K106" s="141">
        <f>J106-I106+1</f>
        <v>10</v>
      </c>
      <c r="L106" s="141">
        <v>30</v>
      </c>
      <c r="M106" s="141"/>
      <c r="N106" s="143">
        <f>L106/K106</f>
        <v>3</v>
      </c>
      <c r="O106" s="144">
        <f>M106/5</f>
        <v>0</v>
      </c>
      <c r="Q106" s="146">
        <f>IF(K106=0,0,L106)</f>
        <v>30</v>
      </c>
      <c r="R106" s="147">
        <f>IF(K106=0,0,M106/1.5)</f>
        <v>0</v>
      </c>
      <c r="S106" s="146">
        <f>P106+Q106+R106</f>
        <v>30</v>
      </c>
    </row>
    <row r="107" spans="1:19" s="145" customFormat="1">
      <c r="A107" s="89" t="s">
        <v>256</v>
      </c>
      <c r="B107" s="90" t="s">
        <v>349</v>
      </c>
      <c r="C107" s="141">
        <v>1</v>
      </c>
      <c r="D107" s="90" t="s">
        <v>13</v>
      </c>
      <c r="E107" s="142" t="s">
        <v>114</v>
      </c>
      <c r="F107" s="88">
        <v>3</v>
      </c>
      <c r="G107" s="88" t="s">
        <v>139</v>
      </c>
      <c r="H107" s="141"/>
      <c r="I107" s="141">
        <v>5</v>
      </c>
      <c r="J107" s="141">
        <v>14</v>
      </c>
      <c r="K107" s="141">
        <f>J107-I107+1</f>
        <v>10</v>
      </c>
      <c r="L107" s="141">
        <v>30</v>
      </c>
      <c r="M107" s="141"/>
      <c r="N107" s="143">
        <f t="shared" ref="N107" si="75">L107/K107</f>
        <v>3</v>
      </c>
      <c r="O107" s="144">
        <f>M107/5</f>
        <v>0</v>
      </c>
      <c r="Q107" s="146">
        <f>IF(K107=0,0,L107)</f>
        <v>30</v>
      </c>
      <c r="R107" s="147">
        <f t="shared" ref="R107" si="76">IF(K107=0,0,M107/1.5)</f>
        <v>0</v>
      </c>
      <c r="S107" s="146">
        <f t="shared" ref="S107" si="77">P107+Q107+R107</f>
        <v>30</v>
      </c>
    </row>
    <row r="108" spans="1:19" s="145" customFormat="1">
      <c r="A108" s="89" t="s">
        <v>256</v>
      </c>
      <c r="B108" s="90" t="s">
        <v>283</v>
      </c>
      <c r="C108" s="141">
        <v>1</v>
      </c>
      <c r="D108" s="90" t="s">
        <v>137</v>
      </c>
      <c r="E108" s="89" t="s">
        <v>138</v>
      </c>
      <c r="F108" s="88">
        <v>4</v>
      </c>
      <c r="G108" s="88" t="s">
        <v>125</v>
      </c>
      <c r="H108" s="141"/>
      <c r="I108" s="141">
        <v>1</v>
      </c>
      <c r="J108" s="141">
        <v>15</v>
      </c>
      <c r="K108" s="141">
        <f t="shared" ref="K108:K114" si="78">J108-I108+1</f>
        <v>15</v>
      </c>
      <c r="L108" s="141">
        <v>60</v>
      </c>
      <c r="M108" s="141"/>
      <c r="N108" s="143">
        <f t="shared" ref="N108:N114" si="79">L108/K108</f>
        <v>4</v>
      </c>
      <c r="O108" s="144">
        <f t="shared" ref="O108" si="80">M108/5</f>
        <v>0</v>
      </c>
      <c r="Q108" s="146">
        <f t="shared" ref="Q108:Q114" si="81">IF(K108=0,0,L108)</f>
        <v>60</v>
      </c>
      <c r="R108" s="147">
        <f t="shared" ref="R108:R114" si="82">IF(K108=0,0,M108/1.5)</f>
        <v>0</v>
      </c>
      <c r="S108" s="146">
        <f t="shared" ref="S108:S114" si="83">P108+Q108+R108</f>
        <v>60</v>
      </c>
    </row>
    <row r="109" spans="1:19" s="145" customFormat="1">
      <c r="A109" s="89" t="s">
        <v>256</v>
      </c>
      <c r="B109" s="90" t="s">
        <v>295</v>
      </c>
      <c r="C109" s="141">
        <v>1</v>
      </c>
      <c r="D109" s="90" t="s">
        <v>202</v>
      </c>
      <c r="E109" s="89" t="s">
        <v>138</v>
      </c>
      <c r="F109" s="88">
        <v>4</v>
      </c>
      <c r="G109" s="88" t="s">
        <v>296</v>
      </c>
      <c r="H109" s="141"/>
      <c r="I109" s="141">
        <v>1</v>
      </c>
      <c r="J109" s="141">
        <v>15</v>
      </c>
      <c r="K109" s="141">
        <f>J109-I109+1</f>
        <v>15</v>
      </c>
      <c r="L109" s="141">
        <v>60</v>
      </c>
      <c r="M109" s="141"/>
      <c r="N109" s="143">
        <f>L109/K109</f>
        <v>4</v>
      </c>
      <c r="O109" s="144">
        <f>M109/5</f>
        <v>0</v>
      </c>
      <c r="Q109" s="146">
        <f>IF(K109=0,0,L109)</f>
        <v>60</v>
      </c>
      <c r="R109" s="147">
        <f>IF(K109=0,0,M109/1.5)</f>
        <v>0</v>
      </c>
      <c r="S109" s="146">
        <f>P109+Q109+R109</f>
        <v>60</v>
      </c>
    </row>
    <row r="110" spans="1:19" s="145" customFormat="1">
      <c r="A110" s="89" t="s">
        <v>256</v>
      </c>
      <c r="B110" s="90" t="s">
        <v>284</v>
      </c>
      <c r="C110" s="141">
        <v>1</v>
      </c>
      <c r="D110" s="90" t="s">
        <v>46</v>
      </c>
      <c r="E110" s="145" t="s">
        <v>297</v>
      </c>
      <c r="F110" s="88">
        <v>5</v>
      </c>
      <c r="G110" s="88" t="s">
        <v>73</v>
      </c>
      <c r="H110" s="141"/>
      <c r="I110" s="141">
        <v>1</v>
      </c>
      <c r="J110" s="141">
        <v>15</v>
      </c>
      <c r="K110" s="141">
        <f t="shared" si="78"/>
        <v>15</v>
      </c>
      <c r="L110" s="141">
        <v>30</v>
      </c>
      <c r="M110" s="141"/>
      <c r="N110" s="143">
        <f t="shared" si="79"/>
        <v>2</v>
      </c>
      <c r="O110" s="144">
        <f t="shared" ref="O110" si="84">M110/6</f>
        <v>0</v>
      </c>
      <c r="Q110" s="146">
        <f t="shared" si="81"/>
        <v>30</v>
      </c>
      <c r="R110" s="147">
        <f t="shared" si="82"/>
        <v>0</v>
      </c>
      <c r="S110" s="146">
        <f t="shared" si="83"/>
        <v>30</v>
      </c>
    </row>
    <row r="111" spans="1:19" s="145" customFormat="1">
      <c r="A111" s="89" t="s">
        <v>256</v>
      </c>
      <c r="B111" s="90" t="s">
        <v>284</v>
      </c>
      <c r="C111" s="141">
        <v>1</v>
      </c>
      <c r="D111" s="90" t="s">
        <v>137</v>
      </c>
      <c r="E111" s="89" t="s">
        <v>138</v>
      </c>
      <c r="F111" s="88">
        <v>5</v>
      </c>
      <c r="G111" s="88" t="s">
        <v>125</v>
      </c>
      <c r="H111" s="141"/>
      <c r="I111" s="141">
        <v>1</v>
      </c>
      <c r="J111" s="141">
        <v>15</v>
      </c>
      <c r="K111" s="141">
        <f t="shared" si="78"/>
        <v>15</v>
      </c>
      <c r="L111" s="141">
        <v>60</v>
      </c>
      <c r="M111" s="141"/>
      <c r="N111" s="143">
        <f t="shared" si="79"/>
        <v>4</v>
      </c>
      <c r="O111" s="144">
        <f t="shared" ref="O111" si="85">M111/5</f>
        <v>0</v>
      </c>
      <c r="Q111" s="146">
        <f t="shared" si="81"/>
        <v>60</v>
      </c>
      <c r="R111" s="147">
        <f t="shared" si="82"/>
        <v>0</v>
      </c>
      <c r="S111" s="146">
        <f t="shared" si="83"/>
        <v>60</v>
      </c>
    </row>
    <row r="112" spans="1:19" s="145" customFormat="1">
      <c r="A112" s="89" t="s">
        <v>256</v>
      </c>
      <c r="B112" s="90" t="s">
        <v>148</v>
      </c>
      <c r="C112" s="141">
        <v>1</v>
      </c>
      <c r="D112" s="90" t="s">
        <v>11</v>
      </c>
      <c r="E112" s="142" t="s">
        <v>118</v>
      </c>
      <c r="F112" s="88">
        <v>5</v>
      </c>
      <c r="G112" s="88" t="s">
        <v>102</v>
      </c>
      <c r="H112" s="141"/>
      <c r="I112" s="141">
        <v>2</v>
      </c>
      <c r="J112" s="141">
        <v>16</v>
      </c>
      <c r="K112" s="141">
        <f t="shared" si="78"/>
        <v>15</v>
      </c>
      <c r="L112" s="141"/>
      <c r="M112" s="141">
        <v>60</v>
      </c>
      <c r="N112" s="143">
        <f t="shared" si="79"/>
        <v>0</v>
      </c>
      <c r="O112" s="144">
        <v>0</v>
      </c>
      <c r="Q112" s="146"/>
      <c r="R112" s="147">
        <f t="shared" si="82"/>
        <v>40</v>
      </c>
      <c r="S112" s="146">
        <f t="shared" si="83"/>
        <v>40</v>
      </c>
    </row>
    <row r="113" spans="1:19" s="145" customFormat="1">
      <c r="A113" s="89" t="s">
        <v>256</v>
      </c>
      <c r="B113" s="90" t="s">
        <v>290</v>
      </c>
      <c r="C113" s="141">
        <v>1</v>
      </c>
      <c r="D113" s="90" t="s">
        <v>25</v>
      </c>
      <c r="E113" s="145" t="s">
        <v>297</v>
      </c>
      <c r="F113" s="88">
        <v>6</v>
      </c>
      <c r="G113" s="88" t="s">
        <v>74</v>
      </c>
      <c r="H113" s="141"/>
      <c r="I113" s="141">
        <v>1</v>
      </c>
      <c r="J113" s="141">
        <v>15</v>
      </c>
      <c r="K113" s="141">
        <f t="shared" si="78"/>
        <v>15</v>
      </c>
      <c r="L113" s="141">
        <v>30</v>
      </c>
      <c r="M113" s="141"/>
      <c r="N113" s="143">
        <f t="shared" si="79"/>
        <v>2</v>
      </c>
      <c r="O113" s="144">
        <f>M113/6</f>
        <v>0</v>
      </c>
      <c r="Q113" s="146">
        <f t="shared" si="81"/>
        <v>30</v>
      </c>
      <c r="R113" s="147">
        <f t="shared" si="82"/>
        <v>0</v>
      </c>
      <c r="S113" s="146">
        <f t="shared" si="83"/>
        <v>30</v>
      </c>
    </row>
    <row r="114" spans="1:19" s="153" customFormat="1">
      <c r="A114" s="89" t="s">
        <v>256</v>
      </c>
      <c r="B114" s="90" t="s">
        <v>290</v>
      </c>
      <c r="C114" s="141">
        <v>1</v>
      </c>
      <c r="D114" s="90" t="s">
        <v>26</v>
      </c>
      <c r="E114" s="89" t="s">
        <v>138</v>
      </c>
      <c r="F114" s="88">
        <v>6</v>
      </c>
      <c r="G114" s="88" t="s">
        <v>82</v>
      </c>
      <c r="H114" s="141"/>
      <c r="I114" s="141">
        <v>1</v>
      </c>
      <c r="J114" s="141">
        <v>15</v>
      </c>
      <c r="K114" s="141">
        <f t="shared" si="78"/>
        <v>15</v>
      </c>
      <c r="L114" s="141">
        <v>60</v>
      </c>
      <c r="M114" s="141"/>
      <c r="N114" s="143">
        <f t="shared" si="79"/>
        <v>4</v>
      </c>
      <c r="O114" s="144">
        <f t="shared" ref="O114" si="86">M114/5</f>
        <v>0</v>
      </c>
      <c r="P114" s="145"/>
      <c r="Q114" s="146">
        <f t="shared" si="81"/>
        <v>60</v>
      </c>
      <c r="R114" s="147">
        <f t="shared" si="82"/>
        <v>0</v>
      </c>
      <c r="S114" s="146">
        <f t="shared" si="83"/>
        <v>60</v>
      </c>
    </row>
    <row r="115" spans="1:19" s="27" customFormat="1">
      <c r="A115" s="7" t="s">
        <v>315</v>
      </c>
      <c r="B115" s="8" t="s">
        <v>286</v>
      </c>
      <c r="C115" s="9">
        <v>1</v>
      </c>
      <c r="D115" s="8" t="s">
        <v>314</v>
      </c>
      <c r="E115" s="14" t="s">
        <v>308</v>
      </c>
      <c r="F115" s="11">
        <v>2</v>
      </c>
      <c r="G115" s="11" t="s">
        <v>75</v>
      </c>
      <c r="H115" s="9"/>
      <c r="I115" s="9">
        <v>1</v>
      </c>
      <c r="J115" s="9">
        <v>10</v>
      </c>
      <c r="K115" s="9">
        <f>J115-I115+1</f>
        <v>10</v>
      </c>
      <c r="L115" s="9">
        <v>30</v>
      </c>
      <c r="M115" s="9"/>
      <c r="N115" s="12">
        <f>L115/K115</f>
        <v>3</v>
      </c>
      <c r="O115" s="13">
        <f>M115/5</f>
        <v>0</v>
      </c>
      <c r="P115" s="14"/>
      <c r="Q115" s="15">
        <f>IF(K115=0,0,L115)</f>
        <v>30</v>
      </c>
      <c r="R115" s="16">
        <f>IF(K115=0,0,M115/1.5)</f>
        <v>0</v>
      </c>
      <c r="S115" s="15">
        <f>P115+Q115+R115</f>
        <v>30</v>
      </c>
    </row>
    <row r="116" spans="1:19" s="27" customFormat="1">
      <c r="A116" s="7" t="s">
        <v>315</v>
      </c>
      <c r="B116" s="8" t="s">
        <v>286</v>
      </c>
      <c r="C116" s="9">
        <v>1</v>
      </c>
      <c r="D116" s="8" t="s">
        <v>316</v>
      </c>
      <c r="E116" s="14" t="s">
        <v>309</v>
      </c>
      <c r="F116" s="11">
        <v>2</v>
      </c>
      <c r="G116" s="11" t="s">
        <v>83</v>
      </c>
      <c r="H116" s="9"/>
      <c r="I116" s="9">
        <v>1</v>
      </c>
      <c r="J116" s="9">
        <v>10</v>
      </c>
      <c r="K116" s="9">
        <f>J116-I116+1</f>
        <v>10</v>
      </c>
      <c r="L116" s="9">
        <v>30</v>
      </c>
      <c r="M116" s="9"/>
      <c r="N116" s="12">
        <f>L116/K116</f>
        <v>3</v>
      </c>
      <c r="O116" s="13">
        <f>M116/5</f>
        <v>0</v>
      </c>
      <c r="P116" s="14"/>
      <c r="Q116" s="15">
        <f>IF(K116=0,0,L116)</f>
        <v>30</v>
      </c>
      <c r="R116" s="16">
        <f>IF(K116=0,0,M116/1.5)</f>
        <v>0</v>
      </c>
      <c r="S116" s="15">
        <f>P116+Q116+R116</f>
        <v>30</v>
      </c>
    </row>
    <row r="117" spans="1:19" s="27" customFormat="1">
      <c r="A117" s="7" t="s">
        <v>315</v>
      </c>
      <c r="B117" s="8" t="s">
        <v>292</v>
      </c>
      <c r="C117" s="9">
        <v>1</v>
      </c>
      <c r="D117" s="8" t="s">
        <v>319</v>
      </c>
      <c r="E117" s="14" t="s">
        <v>309</v>
      </c>
      <c r="F117" s="11">
        <v>3</v>
      </c>
      <c r="G117" s="11" t="s">
        <v>75</v>
      </c>
      <c r="H117" s="9"/>
      <c r="I117" s="9">
        <v>1</v>
      </c>
      <c r="J117" s="9">
        <v>10</v>
      </c>
      <c r="K117" s="9">
        <f>J117-I117+1</f>
        <v>10</v>
      </c>
      <c r="L117" s="9">
        <v>30</v>
      </c>
      <c r="M117" s="9"/>
      <c r="N117" s="12">
        <f>L117/K117</f>
        <v>3</v>
      </c>
      <c r="O117" s="13">
        <f>M117/5</f>
        <v>0</v>
      </c>
      <c r="P117" s="14"/>
      <c r="Q117" s="15">
        <f>IF(K117=0,0,L117)</f>
        <v>30</v>
      </c>
      <c r="R117" s="16">
        <f>IF(K117=0,0,M117/1.5)</f>
        <v>0</v>
      </c>
      <c r="S117" s="15">
        <f>P117+Q117+R117</f>
        <v>30</v>
      </c>
    </row>
    <row r="118" spans="1:19" s="27" customFormat="1">
      <c r="A118" s="7" t="s">
        <v>315</v>
      </c>
      <c r="B118" s="8" t="s">
        <v>292</v>
      </c>
      <c r="C118" s="9">
        <v>1</v>
      </c>
      <c r="D118" s="8" t="s">
        <v>320</v>
      </c>
      <c r="E118" s="14" t="s">
        <v>308</v>
      </c>
      <c r="F118" s="11">
        <v>3</v>
      </c>
      <c r="G118" s="11" t="s">
        <v>83</v>
      </c>
      <c r="H118" s="9"/>
      <c r="I118" s="9">
        <v>1</v>
      </c>
      <c r="J118" s="9">
        <v>10</v>
      </c>
      <c r="K118" s="9">
        <f>J118-I118+1</f>
        <v>10</v>
      </c>
      <c r="L118" s="9">
        <v>30</v>
      </c>
      <c r="M118" s="9"/>
      <c r="N118" s="12">
        <f>L118/K118</f>
        <v>3</v>
      </c>
      <c r="O118" s="13">
        <f>M118/5</f>
        <v>0</v>
      </c>
      <c r="P118" s="14"/>
      <c r="Q118" s="15">
        <f>IF(K118=0,0,L118)</f>
        <v>30</v>
      </c>
      <c r="R118" s="16">
        <f>IF(K118=0,0,M118/1.5)</f>
        <v>0</v>
      </c>
      <c r="S118" s="15">
        <f>P118+Q118+R118</f>
        <v>30</v>
      </c>
    </row>
    <row r="119" spans="1:19" s="28" customFormat="1">
      <c r="A119" s="7" t="s">
        <v>315</v>
      </c>
      <c r="B119" s="8" t="s">
        <v>286</v>
      </c>
      <c r="C119" s="9">
        <v>1</v>
      </c>
      <c r="D119" s="8" t="s">
        <v>26</v>
      </c>
      <c r="E119" s="7" t="s">
        <v>138</v>
      </c>
      <c r="F119" s="11">
        <v>5</v>
      </c>
      <c r="G119" s="11" t="s">
        <v>82</v>
      </c>
      <c r="H119" s="9"/>
      <c r="I119" s="9">
        <v>1</v>
      </c>
      <c r="J119" s="9">
        <v>15</v>
      </c>
      <c r="K119" s="9">
        <f t="shared" ref="K119:K120" si="87">J119-I119+1</f>
        <v>15</v>
      </c>
      <c r="L119" s="9">
        <v>60</v>
      </c>
      <c r="M119" s="9"/>
      <c r="N119" s="12">
        <f t="shared" ref="N119:N120" si="88">L119/K119</f>
        <v>4</v>
      </c>
      <c r="O119" s="13">
        <f t="shared" ref="O119" si="89">M119/5</f>
        <v>0</v>
      </c>
      <c r="P119" s="14"/>
      <c r="Q119" s="15">
        <f t="shared" ref="Q119:Q120" si="90">IF(K119=0,0,L119)</f>
        <v>60</v>
      </c>
      <c r="R119" s="16">
        <f t="shared" ref="R119:R120" si="91">IF(K119=0,0,M119/1.5)</f>
        <v>0</v>
      </c>
      <c r="S119" s="15">
        <f t="shared" ref="S119:S120" si="92">P119+Q119+R119</f>
        <v>60</v>
      </c>
    </row>
    <row r="120" spans="1:19" s="27" customFormat="1">
      <c r="A120" s="7" t="s">
        <v>315</v>
      </c>
      <c r="B120" s="8" t="s">
        <v>286</v>
      </c>
      <c r="C120" s="9">
        <v>1</v>
      </c>
      <c r="D120" s="8" t="s">
        <v>46</v>
      </c>
      <c r="E120" s="14" t="s">
        <v>297</v>
      </c>
      <c r="F120" s="11">
        <v>5</v>
      </c>
      <c r="G120" s="11" t="s">
        <v>74</v>
      </c>
      <c r="H120" s="9"/>
      <c r="I120" s="9">
        <v>1</v>
      </c>
      <c r="J120" s="9">
        <v>15</v>
      </c>
      <c r="K120" s="9">
        <f t="shared" si="87"/>
        <v>15</v>
      </c>
      <c r="L120" s="9">
        <v>30</v>
      </c>
      <c r="M120" s="9"/>
      <c r="N120" s="12">
        <f t="shared" si="88"/>
        <v>2</v>
      </c>
      <c r="O120" s="13">
        <f t="shared" ref="O120" si="93">M120/6</f>
        <v>0</v>
      </c>
      <c r="P120" s="14"/>
      <c r="Q120" s="15">
        <f t="shared" si="90"/>
        <v>30</v>
      </c>
      <c r="R120" s="16">
        <f t="shared" si="91"/>
        <v>0</v>
      </c>
      <c r="S120" s="15">
        <f t="shared" si="92"/>
        <v>30</v>
      </c>
    </row>
    <row r="121" spans="1:19" s="27" customFormat="1">
      <c r="A121" s="7" t="s">
        <v>315</v>
      </c>
      <c r="B121" s="8" t="s">
        <v>287</v>
      </c>
      <c r="C121" s="9">
        <v>1</v>
      </c>
      <c r="D121" s="8" t="s">
        <v>312</v>
      </c>
      <c r="E121" s="14" t="s">
        <v>308</v>
      </c>
      <c r="F121" s="11">
        <v>4</v>
      </c>
      <c r="G121" s="11" t="s">
        <v>83</v>
      </c>
      <c r="H121" s="9"/>
      <c r="I121" s="9">
        <v>1</v>
      </c>
      <c r="J121" s="9">
        <v>10</v>
      </c>
      <c r="K121" s="9">
        <f t="shared" ref="K121:K127" si="94">J121-I121+1</f>
        <v>10</v>
      </c>
      <c r="L121" s="9">
        <v>30</v>
      </c>
      <c r="M121" s="9"/>
      <c r="N121" s="12">
        <f t="shared" ref="N121:N127" si="95">L121/K121</f>
        <v>3</v>
      </c>
      <c r="O121" s="13">
        <f>M121/5</f>
        <v>0</v>
      </c>
      <c r="P121" s="14"/>
      <c r="Q121" s="15">
        <f t="shared" ref="Q121:Q127" si="96">IF(K121=0,0,L121)</f>
        <v>30</v>
      </c>
      <c r="R121" s="16">
        <f t="shared" ref="R121:R127" si="97">IF(K121=0,0,M121/1.5)</f>
        <v>0</v>
      </c>
      <c r="S121" s="15">
        <f t="shared" ref="S121:S127" si="98">P121+Q121+R121</f>
        <v>30</v>
      </c>
    </row>
    <row r="122" spans="1:19" s="48" customFormat="1">
      <c r="A122" s="45" t="s">
        <v>315</v>
      </c>
      <c r="B122" s="46" t="s">
        <v>295</v>
      </c>
      <c r="C122" s="47">
        <v>1</v>
      </c>
      <c r="D122" s="46" t="s">
        <v>25</v>
      </c>
      <c r="E122" s="48" t="s">
        <v>297</v>
      </c>
      <c r="F122" s="49">
        <v>6</v>
      </c>
      <c r="G122" s="49" t="s">
        <v>72</v>
      </c>
      <c r="H122" s="47"/>
      <c r="I122" s="47">
        <v>1</v>
      </c>
      <c r="J122" s="47">
        <v>15</v>
      </c>
      <c r="K122" s="47">
        <f t="shared" si="94"/>
        <v>15</v>
      </c>
      <c r="L122" s="47">
        <v>30</v>
      </c>
      <c r="M122" s="47"/>
      <c r="N122" s="50">
        <f t="shared" si="95"/>
        <v>2</v>
      </c>
      <c r="O122" s="51">
        <f>M122/6</f>
        <v>0</v>
      </c>
      <c r="Q122" s="52">
        <f t="shared" si="96"/>
        <v>30</v>
      </c>
      <c r="R122" s="91">
        <f t="shared" si="97"/>
        <v>0</v>
      </c>
      <c r="S122" s="52">
        <f t="shared" si="98"/>
        <v>30</v>
      </c>
    </row>
    <row r="123" spans="1:19" s="145" customFormat="1">
      <c r="A123" s="89" t="s">
        <v>317</v>
      </c>
      <c r="B123" s="90" t="s">
        <v>286</v>
      </c>
      <c r="C123" s="141">
        <v>1</v>
      </c>
      <c r="D123" s="90" t="s">
        <v>316</v>
      </c>
      <c r="E123" s="145" t="s">
        <v>309</v>
      </c>
      <c r="F123" s="88">
        <v>2</v>
      </c>
      <c r="G123" s="88" t="s">
        <v>75</v>
      </c>
      <c r="H123" s="141"/>
      <c r="I123" s="141">
        <v>1</v>
      </c>
      <c r="J123" s="141">
        <v>10</v>
      </c>
      <c r="K123" s="141">
        <f t="shared" si="94"/>
        <v>10</v>
      </c>
      <c r="L123" s="141">
        <v>30</v>
      </c>
      <c r="M123" s="141"/>
      <c r="N123" s="143">
        <f t="shared" si="95"/>
        <v>3</v>
      </c>
      <c r="O123" s="144">
        <f>M123/5</f>
        <v>0</v>
      </c>
      <c r="Q123" s="146">
        <f t="shared" si="96"/>
        <v>30</v>
      </c>
      <c r="R123" s="147">
        <f t="shared" si="97"/>
        <v>0</v>
      </c>
      <c r="S123" s="146">
        <f t="shared" si="98"/>
        <v>30</v>
      </c>
    </row>
    <row r="124" spans="1:19" s="145" customFormat="1">
      <c r="A124" s="89" t="s">
        <v>317</v>
      </c>
      <c r="B124" s="90" t="s">
        <v>286</v>
      </c>
      <c r="C124" s="141">
        <v>1</v>
      </c>
      <c r="D124" s="90" t="s">
        <v>314</v>
      </c>
      <c r="E124" s="145" t="s">
        <v>308</v>
      </c>
      <c r="F124" s="88">
        <v>2</v>
      </c>
      <c r="G124" s="88" t="s">
        <v>83</v>
      </c>
      <c r="H124" s="141"/>
      <c r="I124" s="141">
        <v>1</v>
      </c>
      <c r="J124" s="141">
        <v>10</v>
      </c>
      <c r="K124" s="141">
        <f t="shared" si="94"/>
        <v>10</v>
      </c>
      <c r="L124" s="141">
        <v>30</v>
      </c>
      <c r="M124" s="141"/>
      <c r="N124" s="143">
        <f t="shared" si="95"/>
        <v>3</v>
      </c>
      <c r="O124" s="144">
        <f>M124/5</f>
        <v>0</v>
      </c>
      <c r="Q124" s="146">
        <f t="shared" si="96"/>
        <v>30</v>
      </c>
      <c r="R124" s="147">
        <f t="shared" si="97"/>
        <v>0</v>
      </c>
      <c r="S124" s="146">
        <f t="shared" si="98"/>
        <v>30</v>
      </c>
    </row>
    <row r="125" spans="1:19" s="145" customFormat="1">
      <c r="A125" s="89" t="s">
        <v>317</v>
      </c>
      <c r="B125" s="90" t="s">
        <v>294</v>
      </c>
      <c r="C125" s="141">
        <v>1</v>
      </c>
      <c r="D125" s="90" t="s">
        <v>320</v>
      </c>
      <c r="E125" s="145" t="s">
        <v>308</v>
      </c>
      <c r="F125" s="88">
        <v>3</v>
      </c>
      <c r="G125" s="88" t="s">
        <v>75</v>
      </c>
      <c r="H125" s="141"/>
      <c r="I125" s="141">
        <v>1</v>
      </c>
      <c r="J125" s="141">
        <v>10</v>
      </c>
      <c r="K125" s="141">
        <f t="shared" si="94"/>
        <v>10</v>
      </c>
      <c r="L125" s="141">
        <v>30</v>
      </c>
      <c r="M125" s="141"/>
      <c r="N125" s="143">
        <f t="shared" si="95"/>
        <v>3</v>
      </c>
      <c r="O125" s="144">
        <f>M125/5</f>
        <v>0</v>
      </c>
      <c r="Q125" s="146">
        <f t="shared" si="96"/>
        <v>30</v>
      </c>
      <c r="R125" s="147">
        <f t="shared" si="97"/>
        <v>0</v>
      </c>
      <c r="S125" s="146">
        <f t="shared" si="98"/>
        <v>30</v>
      </c>
    </row>
    <row r="126" spans="1:19" s="145" customFormat="1">
      <c r="A126" s="89" t="s">
        <v>317</v>
      </c>
      <c r="B126" s="90" t="s">
        <v>294</v>
      </c>
      <c r="C126" s="141">
        <v>1</v>
      </c>
      <c r="D126" s="90" t="s">
        <v>319</v>
      </c>
      <c r="E126" s="145" t="s">
        <v>309</v>
      </c>
      <c r="F126" s="88">
        <v>3</v>
      </c>
      <c r="G126" s="88" t="s">
        <v>83</v>
      </c>
      <c r="H126" s="141"/>
      <c r="I126" s="141">
        <v>1</v>
      </c>
      <c r="J126" s="141">
        <v>10</v>
      </c>
      <c r="K126" s="141">
        <f t="shared" si="94"/>
        <v>10</v>
      </c>
      <c r="L126" s="141">
        <v>30</v>
      </c>
      <c r="M126" s="141"/>
      <c r="N126" s="143">
        <f t="shared" si="95"/>
        <v>3</v>
      </c>
      <c r="O126" s="144">
        <f>M126/5</f>
        <v>0</v>
      </c>
      <c r="Q126" s="146">
        <f t="shared" si="96"/>
        <v>30</v>
      </c>
      <c r="R126" s="147">
        <f t="shared" si="97"/>
        <v>0</v>
      </c>
      <c r="S126" s="146">
        <f t="shared" si="98"/>
        <v>30</v>
      </c>
    </row>
    <row r="127" spans="1:19" s="145" customFormat="1">
      <c r="A127" s="89" t="s">
        <v>317</v>
      </c>
      <c r="B127" s="90" t="s">
        <v>293</v>
      </c>
      <c r="C127" s="141">
        <v>1</v>
      </c>
      <c r="D127" s="90" t="s">
        <v>202</v>
      </c>
      <c r="E127" s="89" t="s">
        <v>138</v>
      </c>
      <c r="F127" s="88">
        <v>4</v>
      </c>
      <c r="G127" s="88" t="s">
        <v>125</v>
      </c>
      <c r="H127" s="141"/>
      <c r="I127" s="141">
        <v>1</v>
      </c>
      <c r="J127" s="141">
        <v>15</v>
      </c>
      <c r="K127" s="141">
        <f t="shared" si="94"/>
        <v>15</v>
      </c>
      <c r="L127" s="141">
        <v>60</v>
      </c>
      <c r="M127" s="141"/>
      <c r="N127" s="143">
        <f t="shared" si="95"/>
        <v>4</v>
      </c>
      <c r="O127" s="144">
        <f>M127/5</f>
        <v>0</v>
      </c>
      <c r="Q127" s="146">
        <f t="shared" si="96"/>
        <v>60</v>
      </c>
      <c r="R127" s="147">
        <f t="shared" si="97"/>
        <v>0</v>
      </c>
      <c r="S127" s="146">
        <f t="shared" si="98"/>
        <v>60</v>
      </c>
    </row>
    <row r="128" spans="1:19" s="145" customFormat="1">
      <c r="A128" s="89" t="s">
        <v>317</v>
      </c>
      <c r="B128" s="90" t="s">
        <v>289</v>
      </c>
      <c r="C128" s="141">
        <v>1</v>
      </c>
      <c r="D128" s="90" t="s">
        <v>46</v>
      </c>
      <c r="E128" s="145" t="s">
        <v>297</v>
      </c>
      <c r="F128" s="88">
        <v>5</v>
      </c>
      <c r="G128" s="88" t="s">
        <v>72</v>
      </c>
      <c r="H128" s="141"/>
      <c r="I128" s="141">
        <v>1</v>
      </c>
      <c r="J128" s="141">
        <v>15</v>
      </c>
      <c r="K128" s="141">
        <f t="shared" ref="K128:K129" si="99">J128-I128+1</f>
        <v>15</v>
      </c>
      <c r="L128" s="141">
        <v>30</v>
      </c>
      <c r="M128" s="141"/>
      <c r="N128" s="143">
        <f t="shared" ref="N128:N129" si="100">L128/K128</f>
        <v>2</v>
      </c>
      <c r="O128" s="144">
        <f t="shared" ref="O128:O129" si="101">M128/6</f>
        <v>0</v>
      </c>
      <c r="Q128" s="146">
        <f t="shared" ref="Q128:Q129" si="102">IF(K128=0,0,L128)</f>
        <v>30</v>
      </c>
      <c r="R128" s="147">
        <f t="shared" ref="R128:R129" si="103">IF(K128=0,0,M128/1.5)</f>
        <v>0</v>
      </c>
      <c r="S128" s="146">
        <f t="shared" ref="S128:S129" si="104">P128+Q128+R128</f>
        <v>30</v>
      </c>
    </row>
    <row r="129" spans="1:19" s="145" customFormat="1">
      <c r="A129" s="89" t="s">
        <v>413</v>
      </c>
      <c r="B129" s="90" t="s">
        <v>369</v>
      </c>
      <c r="C129" s="141">
        <v>1</v>
      </c>
      <c r="D129" s="90"/>
      <c r="F129" s="88">
        <v>5</v>
      </c>
      <c r="G129" s="88" t="s">
        <v>215</v>
      </c>
      <c r="H129" s="141"/>
      <c r="I129" s="141">
        <v>1</v>
      </c>
      <c r="J129" s="141">
        <v>15</v>
      </c>
      <c r="K129" s="141">
        <f t="shared" si="99"/>
        <v>15</v>
      </c>
      <c r="L129" s="141">
        <v>30</v>
      </c>
      <c r="M129" s="141"/>
      <c r="N129" s="143">
        <f t="shared" si="100"/>
        <v>2</v>
      </c>
      <c r="O129" s="144">
        <f t="shared" si="101"/>
        <v>0</v>
      </c>
      <c r="Q129" s="146">
        <f t="shared" si="102"/>
        <v>30</v>
      </c>
      <c r="R129" s="147">
        <f t="shared" si="103"/>
        <v>0</v>
      </c>
      <c r="S129" s="146">
        <f t="shared" si="104"/>
        <v>30</v>
      </c>
    </row>
    <row r="130" spans="1:19" s="145" customFormat="1">
      <c r="A130" s="89" t="s">
        <v>413</v>
      </c>
      <c r="B130" s="90" t="s">
        <v>369</v>
      </c>
      <c r="C130" s="141">
        <v>1</v>
      </c>
      <c r="D130" s="90"/>
      <c r="F130" s="88">
        <v>6</v>
      </c>
      <c r="G130" s="88" t="s">
        <v>125</v>
      </c>
      <c r="H130" s="141"/>
      <c r="I130" s="141">
        <v>1</v>
      </c>
      <c r="J130" s="141">
        <v>15</v>
      </c>
      <c r="K130" s="141">
        <f t="shared" ref="K130" si="105">J130-I130+1</f>
        <v>15</v>
      </c>
      <c r="L130" s="141">
        <v>30</v>
      </c>
      <c r="M130" s="141"/>
      <c r="N130" s="143">
        <f t="shared" ref="N130" si="106">L130/K130</f>
        <v>2</v>
      </c>
      <c r="O130" s="144">
        <f t="shared" ref="O130" si="107">M130/6</f>
        <v>0</v>
      </c>
      <c r="Q130" s="146">
        <f t="shared" ref="Q130" si="108">IF(K130=0,0,L130)</f>
        <v>30</v>
      </c>
      <c r="R130" s="147">
        <f t="shared" ref="R130" si="109">IF(K130=0,0,M130/1.5)</f>
        <v>0</v>
      </c>
      <c r="S130" s="146">
        <f t="shared" ref="S130" si="110">P130+Q130+R130</f>
        <v>30</v>
      </c>
    </row>
    <row r="131" spans="1:19" s="40" customFormat="1">
      <c r="A131" s="96" t="s">
        <v>373</v>
      </c>
      <c r="B131" s="40" t="s">
        <v>205</v>
      </c>
      <c r="C131" s="39">
        <v>1</v>
      </c>
      <c r="D131" s="38"/>
      <c r="F131" s="41">
        <v>2</v>
      </c>
      <c r="G131" s="41" t="s">
        <v>206</v>
      </c>
      <c r="H131" s="39"/>
      <c r="I131" s="39">
        <v>1</v>
      </c>
      <c r="J131" s="39">
        <v>15</v>
      </c>
      <c r="K131" s="39">
        <f t="shared" si="49"/>
        <v>15</v>
      </c>
      <c r="L131" s="39">
        <v>30</v>
      </c>
      <c r="M131" s="39"/>
      <c r="N131" s="42">
        <f t="shared" si="73"/>
        <v>2</v>
      </c>
      <c r="O131" s="43">
        <f t="shared" si="72"/>
        <v>0</v>
      </c>
      <c r="Q131" s="44">
        <f t="shared" si="50"/>
        <v>30</v>
      </c>
      <c r="R131" s="97">
        <f t="shared" si="51"/>
        <v>0</v>
      </c>
      <c r="S131" s="44">
        <f t="shared" si="52"/>
        <v>30</v>
      </c>
    </row>
    <row r="132" spans="1:19" s="40" customFormat="1">
      <c r="A132" s="96" t="s">
        <v>373</v>
      </c>
      <c r="B132" s="38" t="s">
        <v>363</v>
      </c>
      <c r="C132" s="39">
        <v>1</v>
      </c>
      <c r="D132" s="38" t="s">
        <v>49</v>
      </c>
      <c r="E132" s="40" t="s">
        <v>55</v>
      </c>
      <c r="F132" s="41">
        <v>2</v>
      </c>
      <c r="G132" s="41" t="s">
        <v>296</v>
      </c>
      <c r="H132" s="39"/>
      <c r="I132" s="39">
        <v>5</v>
      </c>
      <c r="J132" s="39">
        <v>23</v>
      </c>
      <c r="K132" s="39">
        <f>J132-I132+1</f>
        <v>19</v>
      </c>
      <c r="L132" s="39">
        <v>60</v>
      </c>
      <c r="M132" s="39"/>
      <c r="N132" s="42">
        <f>L132/K132</f>
        <v>3.1578947368421053</v>
      </c>
      <c r="O132" s="43">
        <f>M132/5</f>
        <v>0</v>
      </c>
      <c r="Q132" s="44">
        <f>IF(K132=0,0,L132)</f>
        <v>60</v>
      </c>
      <c r="R132" s="97">
        <f>IF(K132=0,0,M132/1.5)</f>
        <v>0</v>
      </c>
      <c r="S132" s="44">
        <f>P132+Q132+R132</f>
        <v>60</v>
      </c>
    </row>
    <row r="133" spans="1:19" s="40" customFormat="1">
      <c r="A133" s="96" t="s">
        <v>373</v>
      </c>
      <c r="B133" s="40" t="s">
        <v>205</v>
      </c>
      <c r="C133" s="39">
        <v>1</v>
      </c>
      <c r="D133" s="38"/>
      <c r="F133" s="41">
        <v>3</v>
      </c>
      <c r="G133" s="41" t="s">
        <v>206</v>
      </c>
      <c r="H133" s="39"/>
      <c r="I133" s="39">
        <v>1</v>
      </c>
      <c r="J133" s="39">
        <v>15</v>
      </c>
      <c r="K133" s="39">
        <f t="shared" ref="K133:K137" si="111">J133-I133+1</f>
        <v>15</v>
      </c>
      <c r="L133" s="39">
        <v>30</v>
      </c>
      <c r="M133" s="39"/>
      <c r="N133" s="42">
        <f t="shared" ref="N133:N137" si="112">L133/K133</f>
        <v>2</v>
      </c>
      <c r="O133" s="43">
        <f t="shared" ref="O133:O137" si="113">M133/6</f>
        <v>0</v>
      </c>
      <c r="Q133" s="44">
        <f t="shared" ref="Q133:Q137" si="114">IF(K133=0,0,L133)</f>
        <v>30</v>
      </c>
      <c r="R133" s="97">
        <f t="shared" ref="R133:R137" si="115">IF(K133=0,0,M133/1.5)</f>
        <v>0</v>
      </c>
      <c r="S133" s="44">
        <f t="shared" ref="S133:S137" si="116">P133+Q133+R133</f>
        <v>30</v>
      </c>
    </row>
    <row r="134" spans="1:19" s="40" customFormat="1">
      <c r="A134" s="96" t="s">
        <v>373</v>
      </c>
      <c r="B134" s="38" t="s">
        <v>363</v>
      </c>
      <c r="C134" s="39">
        <v>1</v>
      </c>
      <c r="D134" s="38"/>
      <c r="F134" s="41">
        <v>3</v>
      </c>
      <c r="G134" s="41" t="s">
        <v>215</v>
      </c>
      <c r="H134" s="39"/>
      <c r="I134" s="39">
        <v>5</v>
      </c>
      <c r="J134" s="39">
        <v>23</v>
      </c>
      <c r="K134" s="39">
        <f>J134-I134+1</f>
        <v>19</v>
      </c>
      <c r="L134" s="39">
        <v>60</v>
      </c>
      <c r="M134" s="39"/>
      <c r="N134" s="42">
        <f>L134/K134</f>
        <v>3.1578947368421053</v>
      </c>
      <c r="O134" s="43">
        <f>M134/5</f>
        <v>0</v>
      </c>
      <c r="Q134" s="44">
        <f>IF(K134=0,0,L134)</f>
        <v>60</v>
      </c>
      <c r="R134" s="97">
        <f>IF(K134=0,0,M134/1.5)</f>
        <v>0</v>
      </c>
      <c r="S134" s="44">
        <f>P134+Q134+R134</f>
        <v>60</v>
      </c>
    </row>
    <row r="135" spans="1:19" s="40" customFormat="1">
      <c r="A135" s="96" t="s">
        <v>373</v>
      </c>
      <c r="B135" s="38" t="s">
        <v>363</v>
      </c>
      <c r="C135" s="39">
        <v>1</v>
      </c>
      <c r="D135" s="38"/>
      <c r="F135" s="41">
        <v>4</v>
      </c>
      <c r="G135" s="41" t="s">
        <v>206</v>
      </c>
      <c r="H135" s="39"/>
      <c r="I135" s="39">
        <v>5</v>
      </c>
      <c r="J135" s="39">
        <v>23</v>
      </c>
      <c r="K135" s="39">
        <f>J135-I135+1</f>
        <v>19</v>
      </c>
      <c r="L135" s="39">
        <v>60</v>
      </c>
      <c r="M135" s="39"/>
      <c r="N135" s="42">
        <f>L135/K135</f>
        <v>3.1578947368421053</v>
      </c>
      <c r="O135" s="43">
        <f>M135/5</f>
        <v>0</v>
      </c>
      <c r="Q135" s="44">
        <f>IF(K135=0,0,L135)</f>
        <v>60</v>
      </c>
      <c r="R135" s="97">
        <f>IF(K135=0,0,M135/1.5)</f>
        <v>0</v>
      </c>
      <c r="S135" s="44">
        <f>P135+Q135+R135</f>
        <v>60</v>
      </c>
    </row>
    <row r="136" spans="1:19" s="40" customFormat="1">
      <c r="A136" s="96" t="s">
        <v>373</v>
      </c>
      <c r="B136" s="38" t="s">
        <v>369</v>
      </c>
      <c r="C136" s="39">
        <v>1</v>
      </c>
      <c r="D136" s="38"/>
      <c r="F136" s="41">
        <v>4</v>
      </c>
      <c r="G136" s="41" t="s">
        <v>215</v>
      </c>
      <c r="H136" s="39"/>
      <c r="I136" s="39">
        <v>1</v>
      </c>
      <c r="J136" s="39">
        <v>15</v>
      </c>
      <c r="K136" s="39">
        <f t="shared" ref="K136" si="117">J136-I136+1</f>
        <v>15</v>
      </c>
      <c r="L136" s="39">
        <v>30</v>
      </c>
      <c r="M136" s="39"/>
      <c r="N136" s="42">
        <f t="shared" ref="N136" si="118">L136/K136</f>
        <v>2</v>
      </c>
      <c r="O136" s="43">
        <f t="shared" ref="O136" si="119">M136/6</f>
        <v>0</v>
      </c>
      <c r="Q136" s="44">
        <f t="shared" ref="Q136" si="120">IF(K136=0,0,L136)</f>
        <v>30</v>
      </c>
      <c r="R136" s="97">
        <f t="shared" ref="R136" si="121">IF(K136=0,0,M136/1.5)</f>
        <v>0</v>
      </c>
      <c r="S136" s="44">
        <f t="shared" ref="S136" si="122">P136+Q136+R136</f>
        <v>30</v>
      </c>
    </row>
    <row r="137" spans="1:19" s="40" customFormat="1">
      <c r="A137" s="96" t="s">
        <v>373</v>
      </c>
      <c r="B137" s="40" t="s">
        <v>205</v>
      </c>
      <c r="C137" s="39">
        <v>1</v>
      </c>
      <c r="D137" s="38"/>
      <c r="F137" s="41">
        <v>5</v>
      </c>
      <c r="G137" s="41" t="s">
        <v>206</v>
      </c>
      <c r="H137" s="39"/>
      <c r="I137" s="39">
        <v>1</v>
      </c>
      <c r="J137" s="39">
        <v>15</v>
      </c>
      <c r="K137" s="39">
        <f t="shared" si="111"/>
        <v>15</v>
      </c>
      <c r="L137" s="39">
        <v>30</v>
      </c>
      <c r="M137" s="39"/>
      <c r="N137" s="42">
        <f t="shared" si="112"/>
        <v>2</v>
      </c>
      <c r="O137" s="43">
        <f t="shared" si="113"/>
        <v>0</v>
      </c>
      <c r="Q137" s="44">
        <f t="shared" si="114"/>
        <v>30</v>
      </c>
      <c r="R137" s="97">
        <f t="shared" si="115"/>
        <v>0</v>
      </c>
      <c r="S137" s="44">
        <f t="shared" si="116"/>
        <v>30</v>
      </c>
    </row>
    <row r="138" spans="1:19" s="40" customFormat="1">
      <c r="A138" s="96" t="s">
        <v>373</v>
      </c>
      <c r="B138" s="38" t="s">
        <v>363</v>
      </c>
      <c r="C138" s="39">
        <v>1</v>
      </c>
      <c r="D138" s="38"/>
      <c r="F138" s="41">
        <v>5</v>
      </c>
      <c r="G138" s="41" t="s">
        <v>215</v>
      </c>
      <c r="H138" s="39"/>
      <c r="I138" s="39">
        <v>5</v>
      </c>
      <c r="J138" s="39">
        <v>23</v>
      </c>
      <c r="K138" s="39">
        <f>J138-I138+1</f>
        <v>19</v>
      </c>
      <c r="L138" s="39">
        <v>60</v>
      </c>
      <c r="M138" s="39"/>
      <c r="N138" s="42">
        <f>L138/K138</f>
        <v>3.1578947368421053</v>
      </c>
      <c r="O138" s="43">
        <f>M138/5</f>
        <v>0</v>
      </c>
      <c r="Q138" s="44">
        <f>IF(K138=0,0,L138)</f>
        <v>60</v>
      </c>
      <c r="R138" s="97">
        <f>IF(K138=0,0,M138/1.5)</f>
        <v>0</v>
      </c>
      <c r="S138" s="44">
        <f>P138+Q138+R138</f>
        <v>60</v>
      </c>
    </row>
    <row r="139" spans="1:19" s="40" customFormat="1">
      <c r="A139" s="96" t="s">
        <v>373</v>
      </c>
      <c r="B139" s="40" t="s">
        <v>205</v>
      </c>
      <c r="C139" s="39">
        <v>1</v>
      </c>
      <c r="D139" s="38"/>
      <c r="F139" s="41">
        <v>6</v>
      </c>
      <c r="G139" s="41" t="s">
        <v>206</v>
      </c>
      <c r="H139" s="39"/>
      <c r="I139" s="39">
        <v>1</v>
      </c>
      <c r="J139" s="39">
        <v>15</v>
      </c>
      <c r="K139" s="39">
        <f t="shared" ref="K139:K141" si="123">J139-I139+1</f>
        <v>15</v>
      </c>
      <c r="L139" s="39">
        <v>30</v>
      </c>
      <c r="M139" s="39"/>
      <c r="N139" s="42">
        <f t="shared" ref="N139:N141" si="124">L139/K139</f>
        <v>2</v>
      </c>
      <c r="O139" s="43">
        <f t="shared" ref="O139:O143" si="125">M139/6</f>
        <v>0</v>
      </c>
      <c r="Q139" s="44">
        <f t="shared" ref="Q139:Q143" si="126">IF(K139=0,0,L139)</f>
        <v>30</v>
      </c>
      <c r="R139" s="97">
        <f t="shared" ref="R139:R141" si="127">IF(K139=0,0,M139/1.5)</f>
        <v>0</v>
      </c>
      <c r="S139" s="44">
        <f t="shared" ref="S139:S141" si="128">P139+Q139+R139</f>
        <v>30</v>
      </c>
    </row>
    <row r="140" spans="1:19" s="40" customFormat="1">
      <c r="A140" s="96" t="s">
        <v>373</v>
      </c>
      <c r="B140" s="38" t="s">
        <v>363</v>
      </c>
      <c r="C140" s="39">
        <v>1</v>
      </c>
      <c r="D140" s="38" t="s">
        <v>46</v>
      </c>
      <c r="E140" s="40" t="s">
        <v>364</v>
      </c>
      <c r="F140" s="41">
        <v>6</v>
      </c>
      <c r="G140" s="41" t="s">
        <v>139</v>
      </c>
      <c r="H140" s="39"/>
      <c r="I140" s="39">
        <v>5</v>
      </c>
      <c r="J140" s="39">
        <v>23</v>
      </c>
      <c r="K140" s="39">
        <f t="shared" si="123"/>
        <v>19</v>
      </c>
      <c r="L140" s="39">
        <v>45</v>
      </c>
      <c r="M140" s="39"/>
      <c r="N140" s="42">
        <f t="shared" si="124"/>
        <v>2.3684210526315788</v>
      </c>
      <c r="O140" s="43">
        <f>M140/5</f>
        <v>0</v>
      </c>
      <c r="Q140" s="44">
        <f t="shared" si="126"/>
        <v>45</v>
      </c>
      <c r="R140" s="97">
        <f t="shared" si="127"/>
        <v>0</v>
      </c>
      <c r="S140" s="44">
        <f t="shared" si="128"/>
        <v>45</v>
      </c>
    </row>
    <row r="141" spans="1:19" s="40" customFormat="1">
      <c r="A141" s="96" t="s">
        <v>373</v>
      </c>
      <c r="B141" s="38" t="s">
        <v>363</v>
      </c>
      <c r="C141" s="39">
        <v>1</v>
      </c>
      <c r="D141" s="38" t="s">
        <v>30</v>
      </c>
      <c r="E141" s="40" t="s">
        <v>297</v>
      </c>
      <c r="F141" s="41">
        <v>6</v>
      </c>
      <c r="G141" s="41" t="s">
        <v>412</v>
      </c>
      <c r="H141" s="39"/>
      <c r="I141" s="39">
        <v>5</v>
      </c>
      <c r="J141" s="39">
        <v>23</v>
      </c>
      <c r="K141" s="39">
        <f t="shared" si="123"/>
        <v>19</v>
      </c>
      <c r="L141" s="39">
        <v>30</v>
      </c>
      <c r="M141" s="39"/>
      <c r="N141" s="42">
        <f t="shared" si="124"/>
        <v>1.5789473684210527</v>
      </c>
      <c r="O141" s="43">
        <f t="shared" si="125"/>
        <v>0</v>
      </c>
      <c r="Q141" s="44">
        <f t="shared" si="126"/>
        <v>30</v>
      </c>
      <c r="R141" s="97">
        <f t="shared" si="127"/>
        <v>0</v>
      </c>
      <c r="S141" s="44">
        <f t="shared" si="128"/>
        <v>30</v>
      </c>
    </row>
    <row r="142" spans="1:19" s="40" customFormat="1">
      <c r="A142" s="96" t="s">
        <v>373</v>
      </c>
      <c r="B142" s="38" t="s">
        <v>363</v>
      </c>
      <c r="C142" s="39">
        <v>1</v>
      </c>
      <c r="D142" s="38"/>
      <c r="F142" s="41">
        <v>7</v>
      </c>
      <c r="G142" s="41" t="s">
        <v>215</v>
      </c>
      <c r="H142" s="39"/>
      <c r="I142" s="39">
        <v>5</v>
      </c>
      <c r="J142" s="39">
        <v>23</v>
      </c>
      <c r="K142" s="39">
        <f>J142-I142+1</f>
        <v>19</v>
      </c>
      <c r="L142" s="39">
        <v>60</v>
      </c>
      <c r="M142" s="39"/>
      <c r="N142" s="42">
        <f>L142/K142</f>
        <v>3.1578947368421053</v>
      </c>
      <c r="O142" s="43">
        <f>M142/5</f>
        <v>0</v>
      </c>
      <c r="Q142" s="44">
        <f>IF(K142=0,0,L142)</f>
        <v>60</v>
      </c>
      <c r="R142" s="97">
        <f>IF(K142=0,0,M142/1.5)</f>
        <v>0</v>
      </c>
      <c r="S142" s="44">
        <f>P142+Q142+R142</f>
        <v>60</v>
      </c>
    </row>
    <row r="143" spans="1:19" s="215" customFormat="1">
      <c r="A143" s="212" t="s">
        <v>374</v>
      </c>
      <c r="B143" s="213" t="s">
        <v>359</v>
      </c>
      <c r="C143" s="214">
        <v>1</v>
      </c>
      <c r="D143" s="213"/>
      <c r="F143" s="216">
        <v>2</v>
      </c>
      <c r="G143" s="216" t="s">
        <v>206</v>
      </c>
      <c r="H143" s="214"/>
      <c r="I143" s="214">
        <v>1</v>
      </c>
      <c r="J143" s="214">
        <v>15</v>
      </c>
      <c r="K143" s="214">
        <f t="shared" ref="K143" si="129">J143-I143+1</f>
        <v>15</v>
      </c>
      <c r="L143" s="214">
        <v>30</v>
      </c>
      <c r="M143" s="214"/>
      <c r="N143" s="217">
        <f t="shared" ref="N143" si="130">L143/K143</f>
        <v>2</v>
      </c>
      <c r="O143" s="218">
        <f t="shared" si="125"/>
        <v>0</v>
      </c>
      <c r="Q143" s="219">
        <f t="shared" si="126"/>
        <v>30</v>
      </c>
      <c r="R143" s="220">
        <f t="shared" ref="R143" si="131">IF(K143=0,0,M143/1.5)</f>
        <v>0</v>
      </c>
      <c r="S143" s="219">
        <f t="shared" ref="S143" si="132">P143+Q143+R143</f>
        <v>30</v>
      </c>
    </row>
    <row r="144" spans="1:19" s="215" customFormat="1">
      <c r="A144" s="212" t="s">
        <v>374</v>
      </c>
      <c r="B144" s="213" t="s">
        <v>369</v>
      </c>
      <c r="C144" s="214">
        <v>1</v>
      </c>
      <c r="D144" s="213"/>
      <c r="F144" s="216">
        <v>2</v>
      </c>
      <c r="G144" s="216" t="s">
        <v>296</v>
      </c>
      <c r="H144" s="214"/>
      <c r="I144" s="214">
        <v>1</v>
      </c>
      <c r="J144" s="214">
        <v>15</v>
      </c>
      <c r="K144" s="214">
        <f t="shared" ref="K144" si="133">J144-I144+1</f>
        <v>15</v>
      </c>
      <c r="L144" s="214">
        <v>30</v>
      </c>
      <c r="M144" s="214"/>
      <c r="N144" s="217">
        <f t="shared" ref="N144" si="134">L144/K144</f>
        <v>2</v>
      </c>
      <c r="O144" s="218">
        <f t="shared" ref="O144" si="135">M144/6</f>
        <v>0</v>
      </c>
      <c r="Q144" s="219">
        <f t="shared" ref="Q144" si="136">IF(K144=0,0,L144)</f>
        <v>30</v>
      </c>
      <c r="R144" s="220">
        <f t="shared" ref="R144" si="137">IF(K144=0,0,M144/1.5)</f>
        <v>0</v>
      </c>
      <c r="S144" s="219">
        <f t="shared" ref="S144" si="138">P144+Q144+R144</f>
        <v>30</v>
      </c>
    </row>
    <row r="145" spans="1:20" s="215" customFormat="1">
      <c r="A145" s="212" t="s">
        <v>374</v>
      </c>
      <c r="B145" s="213" t="s">
        <v>359</v>
      </c>
      <c r="C145" s="214">
        <v>1</v>
      </c>
      <c r="D145" s="213"/>
      <c r="F145" s="216">
        <v>3</v>
      </c>
      <c r="G145" s="216" t="s">
        <v>206</v>
      </c>
      <c r="H145" s="214"/>
      <c r="I145" s="214">
        <v>1</v>
      </c>
      <c r="J145" s="214">
        <v>15</v>
      </c>
      <c r="K145" s="214">
        <f t="shared" ref="K145:K146" si="139">J145-I145+1</f>
        <v>15</v>
      </c>
      <c r="L145" s="214">
        <v>30</v>
      </c>
      <c r="M145" s="214"/>
      <c r="N145" s="217">
        <f t="shared" ref="N145:N146" si="140">L145/K145</f>
        <v>2</v>
      </c>
      <c r="O145" s="218">
        <f t="shared" ref="O145:O146" si="141">M145/6</f>
        <v>0</v>
      </c>
      <c r="Q145" s="219">
        <f t="shared" ref="Q145:Q146" si="142">IF(K145=0,0,L145)</f>
        <v>30</v>
      </c>
      <c r="R145" s="220">
        <f t="shared" ref="R145:R146" si="143">IF(K145=0,0,M145/1.5)</f>
        <v>0</v>
      </c>
      <c r="S145" s="219">
        <f t="shared" ref="S145:S146" si="144">P145+Q145+R145</f>
        <v>30</v>
      </c>
    </row>
    <row r="146" spans="1:20" s="215" customFormat="1">
      <c r="A146" s="212" t="s">
        <v>374</v>
      </c>
      <c r="B146" s="213" t="s">
        <v>369</v>
      </c>
      <c r="C146" s="214">
        <v>1</v>
      </c>
      <c r="D146" s="213"/>
      <c r="F146" s="216">
        <v>3</v>
      </c>
      <c r="G146" s="216" t="s">
        <v>215</v>
      </c>
      <c r="H146" s="214"/>
      <c r="I146" s="214">
        <v>1</v>
      </c>
      <c r="J146" s="214">
        <v>15</v>
      </c>
      <c r="K146" s="214">
        <f t="shared" si="139"/>
        <v>15</v>
      </c>
      <c r="L146" s="214">
        <v>30</v>
      </c>
      <c r="M146" s="214"/>
      <c r="N146" s="217">
        <f t="shared" si="140"/>
        <v>2</v>
      </c>
      <c r="O146" s="218">
        <f t="shared" si="141"/>
        <v>0</v>
      </c>
      <c r="Q146" s="219">
        <f t="shared" si="142"/>
        <v>30</v>
      </c>
      <c r="R146" s="220">
        <f t="shared" si="143"/>
        <v>0</v>
      </c>
      <c r="S146" s="219">
        <f t="shared" si="144"/>
        <v>30</v>
      </c>
    </row>
    <row r="147" spans="1:20" s="222" customFormat="1">
      <c r="A147" s="212" t="s">
        <v>374</v>
      </c>
      <c r="B147" s="213" t="s">
        <v>359</v>
      </c>
      <c r="C147" s="214">
        <v>1</v>
      </c>
      <c r="D147" s="213" t="s">
        <v>29</v>
      </c>
      <c r="E147" s="212" t="s">
        <v>138</v>
      </c>
      <c r="F147" s="216">
        <v>4</v>
      </c>
      <c r="G147" s="216" t="s">
        <v>296</v>
      </c>
      <c r="H147" s="214"/>
      <c r="I147" s="214">
        <v>5</v>
      </c>
      <c r="J147" s="214">
        <v>15</v>
      </c>
      <c r="K147" s="214">
        <f>J147-I147+1</f>
        <v>11</v>
      </c>
      <c r="L147" s="214">
        <v>45</v>
      </c>
      <c r="M147" s="214"/>
      <c r="N147" s="217">
        <f>L147/K147</f>
        <v>4.0909090909090908</v>
      </c>
      <c r="O147" s="218">
        <f>M147/5</f>
        <v>0</v>
      </c>
      <c r="P147" s="215"/>
      <c r="Q147" s="219">
        <f>IF(K147=0,0,L147)</f>
        <v>45</v>
      </c>
      <c r="R147" s="220">
        <f>IF(K147=0,0,M147/1.5)</f>
        <v>0</v>
      </c>
      <c r="S147" s="219">
        <f>P147+Q147+R147</f>
        <v>45</v>
      </c>
      <c r="T147" s="221"/>
    </row>
    <row r="148" spans="1:20" s="215" customFormat="1">
      <c r="A148" s="212" t="s">
        <v>374</v>
      </c>
      <c r="B148" s="213" t="s">
        <v>359</v>
      </c>
      <c r="C148" s="214">
        <v>1</v>
      </c>
      <c r="D148" s="213"/>
      <c r="F148" s="216">
        <v>5</v>
      </c>
      <c r="G148" s="216" t="s">
        <v>375</v>
      </c>
      <c r="H148" s="214"/>
      <c r="I148" s="214">
        <v>1</v>
      </c>
      <c r="J148" s="214">
        <v>15</v>
      </c>
      <c r="K148" s="214">
        <f t="shared" ref="K148" si="145">J148-I148+1</f>
        <v>15</v>
      </c>
      <c r="L148" s="214">
        <v>30</v>
      </c>
      <c r="M148" s="214"/>
      <c r="N148" s="217">
        <f t="shared" ref="N148" si="146">L148/K148</f>
        <v>2</v>
      </c>
      <c r="O148" s="218">
        <f t="shared" ref="O148" si="147">M148/6</f>
        <v>0</v>
      </c>
      <c r="Q148" s="219">
        <f t="shared" ref="Q148" si="148">IF(K148=0,0,L148)</f>
        <v>30</v>
      </c>
      <c r="R148" s="220">
        <f t="shared" ref="R148" si="149">IF(K148=0,0,M148/1.5)</f>
        <v>0</v>
      </c>
      <c r="S148" s="219">
        <f t="shared" ref="S148" si="150">P148+Q148+R148</f>
        <v>30</v>
      </c>
    </row>
    <row r="149" spans="1:20" s="215" customFormat="1">
      <c r="A149" s="212" t="s">
        <v>374</v>
      </c>
      <c r="B149" s="213" t="s">
        <v>359</v>
      </c>
      <c r="C149" s="214">
        <v>1</v>
      </c>
      <c r="D149" s="213"/>
      <c r="F149" s="216">
        <v>6</v>
      </c>
      <c r="G149" s="216" t="s">
        <v>206</v>
      </c>
      <c r="H149" s="214"/>
      <c r="I149" s="214">
        <v>1</v>
      </c>
      <c r="J149" s="214">
        <v>15</v>
      </c>
      <c r="K149" s="214">
        <f t="shared" ref="K149:K150" si="151">J149-I149+1</f>
        <v>15</v>
      </c>
      <c r="L149" s="214">
        <v>30</v>
      </c>
      <c r="M149" s="214"/>
      <c r="N149" s="217">
        <f t="shared" ref="N149:N150" si="152">L149/K149</f>
        <v>2</v>
      </c>
      <c r="O149" s="218">
        <f t="shared" ref="O149:O150" si="153">M149/6</f>
        <v>0</v>
      </c>
      <c r="Q149" s="219">
        <f t="shared" ref="Q149:Q150" si="154">IF(K149=0,0,L149)</f>
        <v>30</v>
      </c>
      <c r="R149" s="220">
        <f t="shared" ref="R149:R150" si="155">IF(K149=0,0,M149/1.5)</f>
        <v>0</v>
      </c>
      <c r="S149" s="219">
        <f t="shared" ref="S149:S150" si="156">P149+Q149+R149</f>
        <v>30</v>
      </c>
    </row>
    <row r="150" spans="1:20" s="215" customFormat="1">
      <c r="A150" s="212" t="s">
        <v>374</v>
      </c>
      <c r="B150" s="213" t="s">
        <v>369</v>
      </c>
      <c r="C150" s="214">
        <v>1</v>
      </c>
      <c r="D150" s="213" t="s">
        <v>141</v>
      </c>
      <c r="E150" s="215" t="s">
        <v>93</v>
      </c>
      <c r="F150" s="216">
        <v>7</v>
      </c>
      <c r="G150" s="216" t="s">
        <v>83</v>
      </c>
      <c r="H150" s="214"/>
      <c r="I150" s="214">
        <v>1</v>
      </c>
      <c r="J150" s="214">
        <v>15</v>
      </c>
      <c r="K150" s="214">
        <f t="shared" si="151"/>
        <v>15</v>
      </c>
      <c r="L150" s="214">
        <v>30</v>
      </c>
      <c r="M150" s="214"/>
      <c r="N150" s="217">
        <f t="shared" si="152"/>
        <v>2</v>
      </c>
      <c r="O150" s="218">
        <f t="shared" si="153"/>
        <v>0</v>
      </c>
      <c r="Q150" s="219">
        <f t="shared" si="154"/>
        <v>30</v>
      </c>
      <c r="R150" s="220">
        <f t="shared" si="155"/>
        <v>0</v>
      </c>
      <c r="S150" s="219">
        <f t="shared" si="156"/>
        <v>30</v>
      </c>
    </row>
    <row r="151" spans="1:20" s="215" customFormat="1">
      <c r="A151" s="212" t="s">
        <v>374</v>
      </c>
      <c r="B151" s="213" t="s">
        <v>359</v>
      </c>
      <c r="C151" s="214">
        <v>1</v>
      </c>
      <c r="D151" s="213" t="s">
        <v>30</v>
      </c>
      <c r="E151" s="215" t="s">
        <v>297</v>
      </c>
      <c r="F151" s="216">
        <v>7</v>
      </c>
      <c r="G151" s="216" t="s">
        <v>139</v>
      </c>
      <c r="H151" s="214"/>
      <c r="I151" s="214">
        <v>6</v>
      </c>
      <c r="J151" s="214">
        <v>15</v>
      </c>
      <c r="K151" s="214">
        <f>J151-I151+1</f>
        <v>10</v>
      </c>
      <c r="L151" s="214">
        <v>30</v>
      </c>
      <c r="M151" s="214"/>
      <c r="N151" s="217">
        <f>L151/K151</f>
        <v>3</v>
      </c>
      <c r="O151" s="218">
        <f>M151/6</f>
        <v>0</v>
      </c>
      <c r="Q151" s="219">
        <f>IF(K151=0,0,L151)</f>
        <v>30</v>
      </c>
      <c r="R151" s="220">
        <f>IF(K151=0,0,M151/1.5)</f>
        <v>0</v>
      </c>
      <c r="S151" s="219">
        <f>P151+Q151+R151</f>
        <v>30</v>
      </c>
    </row>
    <row r="152" spans="1:20" s="27" customFormat="1">
      <c r="A152" s="98" t="s">
        <v>240</v>
      </c>
      <c r="B152" s="8" t="s">
        <v>205</v>
      </c>
      <c r="C152" s="9">
        <v>1</v>
      </c>
      <c r="D152" s="8" t="s">
        <v>38</v>
      </c>
      <c r="E152" s="14" t="s">
        <v>238</v>
      </c>
      <c r="F152" s="24">
        <v>4</v>
      </c>
      <c r="G152" s="11" t="s">
        <v>95</v>
      </c>
      <c r="H152" s="9"/>
      <c r="I152" s="9">
        <v>1</v>
      </c>
      <c r="J152" s="9">
        <v>15</v>
      </c>
      <c r="K152" s="9">
        <f t="shared" si="49"/>
        <v>15</v>
      </c>
      <c r="L152" s="9"/>
      <c r="M152" s="9">
        <v>60</v>
      </c>
      <c r="N152" s="12"/>
      <c r="O152" s="13">
        <f t="shared" si="72"/>
        <v>10</v>
      </c>
      <c r="P152" s="14"/>
      <c r="Q152" s="15">
        <f t="shared" si="50"/>
        <v>0</v>
      </c>
      <c r="R152" s="16">
        <f t="shared" si="51"/>
        <v>40</v>
      </c>
      <c r="S152" s="15">
        <f t="shared" si="52"/>
        <v>40</v>
      </c>
    </row>
    <row r="153" spans="1:20" s="27" customFormat="1">
      <c r="A153" s="98" t="s">
        <v>240</v>
      </c>
      <c r="B153" s="8" t="s">
        <v>205</v>
      </c>
      <c r="C153" s="9">
        <v>1</v>
      </c>
      <c r="D153" s="8" t="s">
        <v>38</v>
      </c>
      <c r="E153" s="14" t="s">
        <v>238</v>
      </c>
      <c r="F153" s="24">
        <v>6</v>
      </c>
      <c r="G153" s="11" t="s">
        <v>239</v>
      </c>
      <c r="H153" s="9"/>
      <c r="I153" s="9">
        <v>1</v>
      </c>
      <c r="J153" s="9">
        <v>15</v>
      </c>
      <c r="K153" s="9">
        <f t="shared" ref="K153:K237" si="157">J153-I153+1</f>
        <v>15</v>
      </c>
      <c r="L153" s="9"/>
      <c r="M153" s="9">
        <v>60</v>
      </c>
      <c r="N153" s="12"/>
      <c r="O153" s="13">
        <f t="shared" si="72"/>
        <v>10</v>
      </c>
      <c r="P153" s="14"/>
      <c r="Q153" s="15">
        <f t="shared" ref="Q153:Q237" si="158">IF(K153=0,0,L153)</f>
        <v>0</v>
      </c>
      <c r="R153" s="16">
        <f t="shared" ref="R153:R237" si="159">IF(K153=0,0,M153/1.5)</f>
        <v>40</v>
      </c>
      <c r="S153" s="15">
        <f t="shared" ref="S153:S237" si="160">P153+Q153+R153</f>
        <v>40</v>
      </c>
    </row>
    <row r="154" spans="1:20" s="27" customFormat="1">
      <c r="A154" s="98" t="s">
        <v>240</v>
      </c>
      <c r="B154" s="8" t="s">
        <v>205</v>
      </c>
      <c r="C154" s="9">
        <v>1</v>
      </c>
      <c r="D154" s="8" t="s">
        <v>38</v>
      </c>
      <c r="E154" s="14" t="s">
        <v>238</v>
      </c>
      <c r="F154" s="24">
        <v>7</v>
      </c>
      <c r="G154" s="11" t="s">
        <v>95</v>
      </c>
      <c r="H154" s="9"/>
      <c r="I154" s="9">
        <v>1</v>
      </c>
      <c r="J154" s="9">
        <v>15</v>
      </c>
      <c r="K154" s="9">
        <f t="shared" si="157"/>
        <v>15</v>
      </c>
      <c r="L154" s="9"/>
      <c r="M154" s="9">
        <v>60</v>
      </c>
      <c r="N154" s="12"/>
      <c r="O154" s="13">
        <f t="shared" si="72"/>
        <v>10</v>
      </c>
      <c r="P154" s="14"/>
      <c r="Q154" s="15">
        <f t="shared" si="158"/>
        <v>0</v>
      </c>
      <c r="R154" s="16">
        <f t="shared" si="159"/>
        <v>40</v>
      </c>
      <c r="S154" s="15">
        <f t="shared" si="160"/>
        <v>40</v>
      </c>
    </row>
    <row r="155" spans="1:20" s="145" customFormat="1">
      <c r="A155" s="183" t="s">
        <v>249</v>
      </c>
      <c r="B155" s="90" t="s">
        <v>145</v>
      </c>
      <c r="C155" s="141">
        <v>1</v>
      </c>
      <c r="D155" s="90" t="s">
        <v>41</v>
      </c>
      <c r="E155" s="145" t="s">
        <v>117</v>
      </c>
      <c r="F155" s="141">
        <v>4</v>
      </c>
      <c r="G155" s="88" t="s">
        <v>75</v>
      </c>
      <c r="H155" s="141"/>
      <c r="I155" s="141">
        <v>1</v>
      </c>
      <c r="J155" s="141">
        <v>15</v>
      </c>
      <c r="K155" s="141">
        <f t="shared" si="157"/>
        <v>15</v>
      </c>
      <c r="L155" s="141">
        <v>45</v>
      </c>
      <c r="M155" s="141"/>
      <c r="N155" s="143">
        <f t="shared" ref="N155:N166" si="161">L155/K155</f>
        <v>3</v>
      </c>
      <c r="O155" s="144">
        <f t="shared" si="72"/>
        <v>0</v>
      </c>
      <c r="Q155" s="146">
        <f t="shared" si="158"/>
        <v>45</v>
      </c>
      <c r="R155" s="147">
        <f t="shared" si="159"/>
        <v>0</v>
      </c>
      <c r="S155" s="146">
        <f t="shared" si="160"/>
        <v>45</v>
      </c>
    </row>
    <row r="156" spans="1:20" s="145" customFormat="1">
      <c r="A156" s="183" t="s">
        <v>249</v>
      </c>
      <c r="B156" s="90" t="s">
        <v>146</v>
      </c>
      <c r="C156" s="141">
        <v>1</v>
      </c>
      <c r="D156" s="90" t="s">
        <v>41</v>
      </c>
      <c r="E156" s="145" t="s">
        <v>117</v>
      </c>
      <c r="F156" s="141">
        <v>4</v>
      </c>
      <c r="G156" s="88" t="s">
        <v>83</v>
      </c>
      <c r="H156" s="141"/>
      <c r="I156" s="141">
        <v>1</v>
      </c>
      <c r="J156" s="141">
        <v>15</v>
      </c>
      <c r="K156" s="141">
        <f t="shared" si="157"/>
        <v>15</v>
      </c>
      <c r="L156" s="141">
        <v>45</v>
      </c>
      <c r="M156" s="141"/>
      <c r="N156" s="143">
        <f t="shared" si="161"/>
        <v>3</v>
      </c>
      <c r="O156" s="144">
        <f t="shared" si="72"/>
        <v>0</v>
      </c>
      <c r="Q156" s="146">
        <f t="shared" si="158"/>
        <v>45</v>
      </c>
      <c r="R156" s="147">
        <f t="shared" si="159"/>
        <v>0</v>
      </c>
      <c r="S156" s="146">
        <f t="shared" si="160"/>
        <v>45</v>
      </c>
    </row>
    <row r="157" spans="1:20" s="145" customFormat="1">
      <c r="A157" s="183" t="s">
        <v>249</v>
      </c>
      <c r="B157" s="90" t="s">
        <v>148</v>
      </c>
      <c r="C157" s="141">
        <v>1</v>
      </c>
      <c r="D157" s="149" t="s">
        <v>41</v>
      </c>
      <c r="E157" s="149" t="s">
        <v>9</v>
      </c>
      <c r="F157" s="88">
        <v>6</v>
      </c>
      <c r="G157" s="88" t="s">
        <v>378</v>
      </c>
      <c r="H157" s="141"/>
      <c r="I157" s="141">
        <v>1</v>
      </c>
      <c r="J157" s="141">
        <v>10</v>
      </c>
      <c r="K157" s="141">
        <f t="shared" si="157"/>
        <v>10</v>
      </c>
      <c r="L157" s="141">
        <v>30</v>
      </c>
      <c r="M157" s="141"/>
      <c r="N157" s="143">
        <f t="shared" si="161"/>
        <v>3</v>
      </c>
      <c r="O157" s="144">
        <f t="shared" si="72"/>
        <v>0</v>
      </c>
      <c r="Q157" s="146">
        <f t="shared" si="158"/>
        <v>30</v>
      </c>
      <c r="R157" s="147">
        <f t="shared" si="159"/>
        <v>0</v>
      </c>
      <c r="S157" s="146">
        <f t="shared" si="160"/>
        <v>30</v>
      </c>
    </row>
    <row r="158" spans="1:20" s="145" customFormat="1">
      <c r="A158" s="183" t="s">
        <v>249</v>
      </c>
      <c r="B158" s="90" t="s">
        <v>172</v>
      </c>
      <c r="C158" s="141">
        <v>1</v>
      </c>
      <c r="D158" s="90" t="s">
        <v>45</v>
      </c>
      <c r="E158" s="149" t="s">
        <v>173</v>
      </c>
      <c r="F158" s="141">
        <v>5</v>
      </c>
      <c r="G158" s="88" t="s">
        <v>139</v>
      </c>
      <c r="H158" s="141"/>
      <c r="I158" s="141"/>
      <c r="J158" s="141"/>
      <c r="K158" s="141">
        <f t="shared" si="157"/>
        <v>1</v>
      </c>
      <c r="L158" s="141"/>
      <c r="M158" s="141">
        <v>30</v>
      </c>
      <c r="N158" s="143">
        <f t="shared" si="161"/>
        <v>0</v>
      </c>
      <c r="O158" s="144">
        <f t="shared" si="72"/>
        <v>5</v>
      </c>
      <c r="Q158" s="146">
        <f t="shared" si="158"/>
        <v>0</v>
      </c>
      <c r="R158" s="147">
        <f t="shared" si="159"/>
        <v>20</v>
      </c>
      <c r="S158" s="146">
        <f t="shared" si="160"/>
        <v>20</v>
      </c>
    </row>
    <row r="159" spans="1:20" s="40" customFormat="1">
      <c r="A159" s="173" t="s">
        <v>247</v>
      </c>
      <c r="B159" s="38" t="s">
        <v>57</v>
      </c>
      <c r="C159" s="39">
        <v>1</v>
      </c>
      <c r="D159" s="175" t="s">
        <v>13</v>
      </c>
      <c r="E159" s="175" t="s">
        <v>116</v>
      </c>
      <c r="F159" s="41">
        <v>4</v>
      </c>
      <c r="G159" s="41" t="s">
        <v>75</v>
      </c>
      <c r="H159" s="39"/>
      <c r="I159" s="39">
        <v>1</v>
      </c>
      <c r="J159" s="39">
        <v>15</v>
      </c>
      <c r="K159" s="39">
        <f t="shared" si="157"/>
        <v>15</v>
      </c>
      <c r="L159" s="39">
        <v>45</v>
      </c>
      <c r="M159" s="39"/>
      <c r="N159" s="42">
        <f t="shared" si="161"/>
        <v>3</v>
      </c>
      <c r="O159" s="43">
        <f t="shared" ref="O159:O166" si="162">M159/5</f>
        <v>0</v>
      </c>
      <c r="Q159" s="44">
        <f t="shared" si="158"/>
        <v>45</v>
      </c>
      <c r="R159" s="97">
        <f t="shared" si="159"/>
        <v>0</v>
      </c>
      <c r="S159" s="44">
        <f t="shared" si="160"/>
        <v>45</v>
      </c>
    </row>
    <row r="160" spans="1:20" s="40" customFormat="1">
      <c r="A160" s="173" t="s">
        <v>247</v>
      </c>
      <c r="B160" s="38" t="s">
        <v>56</v>
      </c>
      <c r="C160" s="39">
        <v>1</v>
      </c>
      <c r="D160" s="38" t="s">
        <v>13</v>
      </c>
      <c r="E160" s="175" t="s">
        <v>116</v>
      </c>
      <c r="F160" s="41">
        <v>4</v>
      </c>
      <c r="G160" s="41" t="s">
        <v>83</v>
      </c>
      <c r="H160" s="39"/>
      <c r="I160" s="39">
        <v>1</v>
      </c>
      <c r="J160" s="39">
        <v>15</v>
      </c>
      <c r="K160" s="39">
        <f t="shared" si="157"/>
        <v>15</v>
      </c>
      <c r="L160" s="39">
        <v>45</v>
      </c>
      <c r="M160" s="39"/>
      <c r="N160" s="42">
        <f t="shared" si="161"/>
        <v>3</v>
      </c>
      <c r="O160" s="43">
        <f t="shared" si="162"/>
        <v>0</v>
      </c>
      <c r="Q160" s="44">
        <f t="shared" si="158"/>
        <v>45</v>
      </c>
      <c r="R160" s="97">
        <f t="shared" si="159"/>
        <v>0</v>
      </c>
      <c r="S160" s="44">
        <f t="shared" si="160"/>
        <v>45</v>
      </c>
    </row>
    <row r="161" spans="1:20" s="40" customFormat="1">
      <c r="A161" s="173" t="s">
        <v>247</v>
      </c>
      <c r="B161" s="38" t="s">
        <v>148</v>
      </c>
      <c r="C161" s="39">
        <v>1</v>
      </c>
      <c r="D161" s="175" t="s">
        <v>13</v>
      </c>
      <c r="E161" s="175" t="s">
        <v>116</v>
      </c>
      <c r="F161" s="41">
        <v>4</v>
      </c>
      <c r="G161" s="41" t="s">
        <v>139</v>
      </c>
      <c r="H161" s="39"/>
      <c r="I161" s="39">
        <v>1</v>
      </c>
      <c r="J161" s="39">
        <v>15</v>
      </c>
      <c r="K161" s="39">
        <f t="shared" si="157"/>
        <v>15</v>
      </c>
      <c r="L161" s="39">
        <v>45</v>
      </c>
      <c r="M161" s="39"/>
      <c r="N161" s="42">
        <f t="shared" si="161"/>
        <v>3</v>
      </c>
      <c r="O161" s="43">
        <f t="shared" si="162"/>
        <v>0</v>
      </c>
      <c r="Q161" s="44">
        <f t="shared" si="158"/>
        <v>45</v>
      </c>
      <c r="R161" s="97">
        <f t="shared" si="159"/>
        <v>0</v>
      </c>
      <c r="S161" s="44">
        <f t="shared" si="160"/>
        <v>45</v>
      </c>
    </row>
    <row r="162" spans="1:20" s="40" customFormat="1">
      <c r="A162" s="173" t="s">
        <v>247</v>
      </c>
      <c r="B162" s="38" t="s">
        <v>166</v>
      </c>
      <c r="C162" s="39">
        <v>1</v>
      </c>
      <c r="D162" s="38" t="s">
        <v>60</v>
      </c>
      <c r="E162" s="175" t="s">
        <v>116</v>
      </c>
      <c r="F162" s="41">
        <v>2</v>
      </c>
      <c r="G162" s="41" t="s">
        <v>204</v>
      </c>
      <c r="H162" s="39"/>
      <c r="I162" s="39">
        <v>1</v>
      </c>
      <c r="J162" s="39">
        <v>10</v>
      </c>
      <c r="K162" s="39">
        <f t="shared" si="157"/>
        <v>10</v>
      </c>
      <c r="L162" s="39">
        <v>30</v>
      </c>
      <c r="M162" s="39"/>
      <c r="N162" s="42">
        <f t="shared" si="161"/>
        <v>3</v>
      </c>
      <c r="O162" s="43">
        <f t="shared" si="162"/>
        <v>0</v>
      </c>
      <c r="Q162" s="44">
        <f t="shared" si="158"/>
        <v>30</v>
      </c>
      <c r="R162" s="97">
        <f t="shared" si="159"/>
        <v>0</v>
      </c>
      <c r="S162" s="44">
        <f t="shared" si="160"/>
        <v>30</v>
      </c>
    </row>
    <row r="163" spans="1:20" s="40" customFormat="1">
      <c r="A163" s="173" t="s">
        <v>247</v>
      </c>
      <c r="B163" s="38" t="s">
        <v>58</v>
      </c>
      <c r="C163" s="39">
        <v>1</v>
      </c>
      <c r="D163" s="38" t="s">
        <v>60</v>
      </c>
      <c r="E163" s="175" t="s">
        <v>116</v>
      </c>
      <c r="F163" s="41">
        <v>6</v>
      </c>
      <c r="G163" s="41" t="s">
        <v>83</v>
      </c>
      <c r="H163" s="39"/>
      <c r="I163" s="39">
        <v>1</v>
      </c>
      <c r="J163" s="39">
        <v>15</v>
      </c>
      <c r="K163" s="39">
        <f t="shared" si="157"/>
        <v>15</v>
      </c>
      <c r="L163" s="39">
        <v>45</v>
      </c>
      <c r="M163" s="39"/>
      <c r="N163" s="42">
        <f t="shared" si="161"/>
        <v>3</v>
      </c>
      <c r="O163" s="43">
        <f t="shared" si="162"/>
        <v>0</v>
      </c>
      <c r="Q163" s="44">
        <f t="shared" si="158"/>
        <v>45</v>
      </c>
      <c r="R163" s="97">
        <f t="shared" si="159"/>
        <v>0</v>
      </c>
      <c r="S163" s="44">
        <f t="shared" si="160"/>
        <v>45</v>
      </c>
    </row>
    <row r="164" spans="1:20" s="27" customFormat="1">
      <c r="A164" s="30" t="s">
        <v>248</v>
      </c>
      <c r="B164" s="8" t="s">
        <v>148</v>
      </c>
      <c r="C164" s="9">
        <v>1</v>
      </c>
      <c r="D164" s="10" t="s">
        <v>24</v>
      </c>
      <c r="E164" s="29" t="s">
        <v>117</v>
      </c>
      <c r="F164" s="11">
        <v>4</v>
      </c>
      <c r="G164" s="11" t="s">
        <v>140</v>
      </c>
      <c r="H164" s="9"/>
      <c r="I164" s="9">
        <v>1</v>
      </c>
      <c r="J164" s="9">
        <v>10</v>
      </c>
      <c r="K164" s="9">
        <f t="shared" si="157"/>
        <v>10</v>
      </c>
      <c r="L164" s="9">
        <v>30</v>
      </c>
      <c r="M164" s="9"/>
      <c r="N164" s="12">
        <f t="shared" si="161"/>
        <v>3</v>
      </c>
      <c r="O164" s="13">
        <f t="shared" si="162"/>
        <v>0</v>
      </c>
      <c r="P164" s="14"/>
      <c r="Q164" s="15">
        <f t="shared" si="158"/>
        <v>30</v>
      </c>
      <c r="R164" s="16">
        <f t="shared" si="159"/>
        <v>0</v>
      </c>
      <c r="S164" s="15">
        <f t="shared" si="160"/>
        <v>30</v>
      </c>
    </row>
    <row r="165" spans="1:20" s="27" customFormat="1">
      <c r="A165" s="30" t="s">
        <v>248</v>
      </c>
      <c r="B165" s="8" t="s">
        <v>160</v>
      </c>
      <c r="C165" s="9">
        <v>1</v>
      </c>
      <c r="D165" s="10" t="s">
        <v>24</v>
      </c>
      <c r="E165" s="29" t="s">
        <v>117</v>
      </c>
      <c r="F165" s="11">
        <v>6</v>
      </c>
      <c r="G165" s="11" t="s">
        <v>75</v>
      </c>
      <c r="H165" s="9"/>
      <c r="I165" s="9">
        <v>1</v>
      </c>
      <c r="J165" s="9">
        <v>15</v>
      </c>
      <c r="K165" s="9">
        <f t="shared" si="157"/>
        <v>15</v>
      </c>
      <c r="L165" s="9">
        <v>45</v>
      </c>
      <c r="M165" s="9"/>
      <c r="N165" s="12">
        <f t="shared" si="161"/>
        <v>3</v>
      </c>
      <c r="O165" s="13">
        <f t="shared" si="162"/>
        <v>0</v>
      </c>
      <c r="P165" s="14"/>
      <c r="Q165" s="15">
        <f t="shared" si="158"/>
        <v>45</v>
      </c>
      <c r="R165" s="16">
        <f t="shared" si="159"/>
        <v>0</v>
      </c>
      <c r="S165" s="15">
        <f t="shared" si="160"/>
        <v>45</v>
      </c>
    </row>
    <row r="166" spans="1:20" s="27" customFormat="1">
      <c r="A166" s="30" t="s">
        <v>248</v>
      </c>
      <c r="B166" s="8" t="s">
        <v>159</v>
      </c>
      <c r="C166" s="9">
        <v>1</v>
      </c>
      <c r="D166" s="10" t="s">
        <v>24</v>
      </c>
      <c r="E166" s="29" t="s">
        <v>117</v>
      </c>
      <c r="F166" s="11">
        <v>6</v>
      </c>
      <c r="G166" s="11" t="s">
        <v>83</v>
      </c>
      <c r="H166" s="9"/>
      <c r="I166" s="9">
        <v>1</v>
      </c>
      <c r="J166" s="9">
        <v>15</v>
      </c>
      <c r="K166" s="9">
        <f t="shared" si="157"/>
        <v>15</v>
      </c>
      <c r="L166" s="9">
        <v>45</v>
      </c>
      <c r="M166" s="9"/>
      <c r="N166" s="12">
        <f t="shared" si="161"/>
        <v>3</v>
      </c>
      <c r="O166" s="13">
        <f t="shared" si="162"/>
        <v>0</v>
      </c>
      <c r="P166" s="14"/>
      <c r="Q166" s="15">
        <f t="shared" si="158"/>
        <v>45</v>
      </c>
      <c r="R166" s="16">
        <f t="shared" si="159"/>
        <v>0</v>
      </c>
      <c r="S166" s="15">
        <f t="shared" si="160"/>
        <v>45</v>
      </c>
    </row>
    <row r="167" spans="1:20" s="157" customFormat="1">
      <c r="A167" s="154" t="s">
        <v>134</v>
      </c>
      <c r="B167" s="155" t="s">
        <v>175</v>
      </c>
      <c r="C167" s="156">
        <v>1</v>
      </c>
      <c r="D167" s="155" t="s">
        <v>31</v>
      </c>
      <c r="E167" s="157" t="s">
        <v>277</v>
      </c>
      <c r="F167" s="156">
        <v>2</v>
      </c>
      <c r="G167" s="158" t="s">
        <v>36</v>
      </c>
      <c r="H167" s="156"/>
      <c r="I167" s="156">
        <v>11</v>
      </c>
      <c r="J167" s="156">
        <v>15</v>
      </c>
      <c r="K167" s="156">
        <f t="shared" si="157"/>
        <v>5</v>
      </c>
      <c r="L167" s="156"/>
      <c r="M167" s="156">
        <v>30</v>
      </c>
      <c r="N167" s="159"/>
      <c r="O167" s="160">
        <f t="shared" ref="O167:O168" si="163">M167/6</f>
        <v>5</v>
      </c>
      <c r="Q167" s="161">
        <f t="shared" si="158"/>
        <v>0</v>
      </c>
      <c r="R167" s="162">
        <f t="shared" si="159"/>
        <v>20</v>
      </c>
      <c r="S167" s="161">
        <f t="shared" si="160"/>
        <v>20</v>
      </c>
    </row>
    <row r="168" spans="1:20" s="157" customFormat="1">
      <c r="A168" s="154" t="s">
        <v>134</v>
      </c>
      <c r="B168" s="155" t="s">
        <v>175</v>
      </c>
      <c r="C168" s="156">
        <v>1</v>
      </c>
      <c r="D168" s="155" t="s">
        <v>31</v>
      </c>
      <c r="E168" s="157" t="s">
        <v>278</v>
      </c>
      <c r="F168" s="156">
        <v>2</v>
      </c>
      <c r="G168" s="158" t="s">
        <v>37</v>
      </c>
      <c r="H168" s="156"/>
      <c r="I168" s="156">
        <v>11</v>
      </c>
      <c r="J168" s="156">
        <v>15</v>
      </c>
      <c r="K168" s="156">
        <f t="shared" si="157"/>
        <v>5</v>
      </c>
      <c r="L168" s="156"/>
      <c r="M168" s="156">
        <v>30</v>
      </c>
      <c r="N168" s="159"/>
      <c r="O168" s="160">
        <f t="shared" si="163"/>
        <v>5</v>
      </c>
      <c r="Q168" s="161">
        <f t="shared" si="158"/>
        <v>0</v>
      </c>
      <c r="R168" s="162">
        <f t="shared" si="159"/>
        <v>20</v>
      </c>
      <c r="S168" s="161">
        <f t="shared" si="160"/>
        <v>20</v>
      </c>
    </row>
    <row r="169" spans="1:20" s="157" customFormat="1">
      <c r="A169" s="154" t="s">
        <v>134</v>
      </c>
      <c r="B169" s="155" t="s">
        <v>174</v>
      </c>
      <c r="C169" s="156">
        <v>1</v>
      </c>
      <c r="D169" s="155" t="s">
        <v>44</v>
      </c>
      <c r="E169" s="157" t="s">
        <v>275</v>
      </c>
      <c r="F169" s="156">
        <v>2</v>
      </c>
      <c r="G169" s="158" t="s">
        <v>36</v>
      </c>
      <c r="H169" s="156"/>
      <c r="I169" s="156">
        <v>6</v>
      </c>
      <c r="J169" s="156">
        <v>10</v>
      </c>
      <c r="K169" s="156">
        <f t="shared" si="157"/>
        <v>5</v>
      </c>
      <c r="L169" s="156"/>
      <c r="M169" s="156">
        <v>30</v>
      </c>
      <c r="N169" s="159"/>
      <c r="O169" s="160">
        <f t="shared" ref="O169:O170" si="164">M169/6</f>
        <v>5</v>
      </c>
      <c r="Q169" s="161">
        <f t="shared" si="158"/>
        <v>0</v>
      </c>
      <c r="R169" s="162">
        <f t="shared" si="159"/>
        <v>20</v>
      </c>
      <c r="S169" s="161">
        <f t="shared" si="160"/>
        <v>20</v>
      </c>
    </row>
    <row r="170" spans="1:20" s="157" customFormat="1">
      <c r="A170" s="154" t="s">
        <v>134</v>
      </c>
      <c r="B170" s="155" t="s">
        <v>174</v>
      </c>
      <c r="C170" s="156">
        <v>1</v>
      </c>
      <c r="D170" s="155" t="s">
        <v>44</v>
      </c>
      <c r="E170" s="157" t="s">
        <v>276</v>
      </c>
      <c r="F170" s="156">
        <v>2</v>
      </c>
      <c r="G170" s="158" t="s">
        <v>37</v>
      </c>
      <c r="H170" s="156"/>
      <c r="I170" s="156">
        <v>6</v>
      </c>
      <c r="J170" s="156">
        <v>10</v>
      </c>
      <c r="K170" s="156">
        <f t="shared" si="157"/>
        <v>5</v>
      </c>
      <c r="L170" s="156"/>
      <c r="M170" s="156">
        <v>30</v>
      </c>
      <c r="N170" s="159"/>
      <c r="O170" s="160">
        <f t="shared" si="164"/>
        <v>5</v>
      </c>
      <c r="Q170" s="161">
        <f t="shared" si="158"/>
        <v>0</v>
      </c>
      <c r="R170" s="162">
        <f t="shared" si="159"/>
        <v>20</v>
      </c>
      <c r="S170" s="161">
        <f t="shared" si="160"/>
        <v>20</v>
      </c>
    </row>
    <row r="171" spans="1:20" s="40" customFormat="1">
      <c r="A171" s="174" t="s">
        <v>134</v>
      </c>
      <c r="B171" s="38" t="s">
        <v>393</v>
      </c>
      <c r="C171" s="39">
        <v>1</v>
      </c>
      <c r="D171" s="38" t="s">
        <v>31</v>
      </c>
      <c r="E171" s="40" t="s">
        <v>380</v>
      </c>
      <c r="F171" s="39">
        <v>2</v>
      </c>
      <c r="G171" s="41" t="s">
        <v>36</v>
      </c>
      <c r="H171" s="39"/>
      <c r="I171" s="39">
        <v>16</v>
      </c>
      <c r="J171" s="39">
        <v>23</v>
      </c>
      <c r="K171" s="39">
        <f t="shared" ref="K171:K176" si="165">J171-I171+1</f>
        <v>8</v>
      </c>
      <c r="L171" s="39"/>
      <c r="M171" s="39">
        <v>30</v>
      </c>
      <c r="N171" s="42"/>
      <c r="O171" s="43">
        <f t="shared" ref="O171:O176" si="166">M171/6</f>
        <v>5</v>
      </c>
      <c r="Q171" s="44">
        <f t="shared" ref="Q171:Q176" si="167">IF(K171=0,0,L171)</f>
        <v>0</v>
      </c>
      <c r="R171" s="97">
        <f t="shared" ref="R171:R176" si="168">IF(K171=0,0,M171/1.5)</f>
        <v>20</v>
      </c>
      <c r="S171" s="44">
        <f t="shared" ref="S171:S176" si="169">P171+Q171+R171</f>
        <v>20</v>
      </c>
      <c r="T171" s="172"/>
    </row>
    <row r="172" spans="1:20" s="40" customFormat="1">
      <c r="A172" s="174" t="s">
        <v>134</v>
      </c>
      <c r="B172" s="38" t="s">
        <v>394</v>
      </c>
      <c r="C172" s="39">
        <v>1</v>
      </c>
      <c r="D172" s="38" t="s">
        <v>31</v>
      </c>
      <c r="E172" s="40" t="s">
        <v>380</v>
      </c>
      <c r="F172" s="39">
        <v>2</v>
      </c>
      <c r="G172" s="41" t="s">
        <v>37</v>
      </c>
      <c r="H172" s="39"/>
      <c r="I172" s="39">
        <v>16</v>
      </c>
      <c r="J172" s="39">
        <v>23</v>
      </c>
      <c r="K172" s="39">
        <f t="shared" si="165"/>
        <v>8</v>
      </c>
      <c r="L172" s="39"/>
      <c r="M172" s="39">
        <v>30</v>
      </c>
      <c r="N172" s="42"/>
      <c r="O172" s="43">
        <f t="shared" si="166"/>
        <v>5</v>
      </c>
      <c r="Q172" s="44">
        <f t="shared" si="167"/>
        <v>0</v>
      </c>
      <c r="R172" s="97">
        <f t="shared" si="168"/>
        <v>20</v>
      </c>
      <c r="S172" s="44">
        <f t="shared" si="169"/>
        <v>20</v>
      </c>
      <c r="T172" s="172"/>
    </row>
    <row r="173" spans="1:20" s="40" customFormat="1">
      <c r="A173" s="174" t="s">
        <v>134</v>
      </c>
      <c r="B173" s="38" t="s">
        <v>405</v>
      </c>
      <c r="C173" s="39">
        <v>1</v>
      </c>
      <c r="D173" s="38" t="s">
        <v>26</v>
      </c>
      <c r="E173" s="40" t="s">
        <v>380</v>
      </c>
      <c r="F173" s="39">
        <v>2</v>
      </c>
      <c r="G173" s="41" t="s">
        <v>288</v>
      </c>
      <c r="H173" s="39"/>
      <c r="I173" s="39">
        <v>16</v>
      </c>
      <c r="J173" s="39">
        <v>23</v>
      </c>
      <c r="K173" s="39">
        <f t="shared" si="165"/>
        <v>8</v>
      </c>
      <c r="L173" s="39"/>
      <c r="M173" s="39">
        <v>30</v>
      </c>
      <c r="N173" s="42"/>
      <c r="O173" s="43">
        <f t="shared" si="166"/>
        <v>5</v>
      </c>
      <c r="Q173" s="44">
        <f t="shared" si="167"/>
        <v>0</v>
      </c>
      <c r="R173" s="97">
        <f t="shared" si="168"/>
        <v>20</v>
      </c>
      <c r="S173" s="44">
        <f t="shared" si="169"/>
        <v>20</v>
      </c>
      <c r="T173" s="172"/>
    </row>
    <row r="174" spans="1:20" s="40" customFormat="1">
      <c r="A174" s="174" t="s">
        <v>134</v>
      </c>
      <c r="B174" s="38" t="s">
        <v>406</v>
      </c>
      <c r="C174" s="39">
        <v>1</v>
      </c>
      <c r="D174" s="38" t="s">
        <v>26</v>
      </c>
      <c r="E174" s="40" t="s">
        <v>380</v>
      </c>
      <c r="F174" s="39">
        <v>3</v>
      </c>
      <c r="G174" s="41" t="s">
        <v>288</v>
      </c>
      <c r="H174" s="39"/>
      <c r="I174" s="39">
        <v>16</v>
      </c>
      <c r="J174" s="39">
        <v>23</v>
      </c>
      <c r="K174" s="39">
        <f t="shared" si="165"/>
        <v>8</v>
      </c>
      <c r="L174" s="39"/>
      <c r="M174" s="39">
        <v>30</v>
      </c>
      <c r="N174" s="42"/>
      <c r="O174" s="43">
        <f t="shared" si="166"/>
        <v>5</v>
      </c>
      <c r="Q174" s="44">
        <f t="shared" si="167"/>
        <v>0</v>
      </c>
      <c r="R174" s="97">
        <f t="shared" si="168"/>
        <v>20</v>
      </c>
      <c r="S174" s="44">
        <f t="shared" si="169"/>
        <v>20</v>
      </c>
      <c r="T174" s="172"/>
    </row>
    <row r="175" spans="1:20" s="40" customFormat="1">
      <c r="A175" s="174" t="s">
        <v>134</v>
      </c>
      <c r="B175" s="38" t="s">
        <v>403</v>
      </c>
      <c r="C175" s="39">
        <v>1</v>
      </c>
      <c r="D175" s="38" t="s">
        <v>29</v>
      </c>
      <c r="E175" s="40" t="s">
        <v>380</v>
      </c>
      <c r="F175" s="39">
        <v>2</v>
      </c>
      <c r="G175" s="41" t="s">
        <v>288</v>
      </c>
      <c r="H175" s="39"/>
      <c r="I175" s="39">
        <v>6</v>
      </c>
      <c r="J175" s="39">
        <v>10</v>
      </c>
      <c r="K175" s="39">
        <f t="shared" si="165"/>
        <v>5</v>
      </c>
      <c r="L175" s="39"/>
      <c r="M175" s="39">
        <v>30</v>
      </c>
      <c r="N175" s="42"/>
      <c r="O175" s="43">
        <f t="shared" si="166"/>
        <v>5</v>
      </c>
      <c r="Q175" s="44">
        <f t="shared" si="167"/>
        <v>0</v>
      </c>
      <c r="R175" s="97">
        <f t="shared" si="168"/>
        <v>20</v>
      </c>
      <c r="S175" s="44">
        <f t="shared" si="169"/>
        <v>20</v>
      </c>
      <c r="T175" s="172"/>
    </row>
    <row r="176" spans="1:20" s="40" customFormat="1">
      <c r="A176" s="174" t="s">
        <v>134</v>
      </c>
      <c r="B176" s="38" t="s">
        <v>404</v>
      </c>
      <c r="C176" s="39">
        <v>1</v>
      </c>
      <c r="D176" s="38" t="s">
        <v>29</v>
      </c>
      <c r="E176" s="40" t="s">
        <v>380</v>
      </c>
      <c r="F176" s="39">
        <v>3</v>
      </c>
      <c r="G176" s="41" t="s">
        <v>288</v>
      </c>
      <c r="H176" s="39"/>
      <c r="I176" s="39">
        <v>6</v>
      </c>
      <c r="J176" s="39">
        <v>10</v>
      </c>
      <c r="K176" s="39">
        <f t="shared" si="165"/>
        <v>5</v>
      </c>
      <c r="L176" s="39"/>
      <c r="M176" s="39">
        <v>30</v>
      </c>
      <c r="N176" s="42"/>
      <c r="O176" s="43">
        <f t="shared" si="166"/>
        <v>5</v>
      </c>
      <c r="Q176" s="44">
        <f t="shared" si="167"/>
        <v>0</v>
      </c>
      <c r="R176" s="97">
        <f t="shared" si="168"/>
        <v>20</v>
      </c>
      <c r="S176" s="44">
        <f t="shared" si="169"/>
        <v>20</v>
      </c>
      <c r="T176" s="172"/>
    </row>
    <row r="177" spans="1:20" s="157" customFormat="1">
      <c r="A177" s="154" t="s">
        <v>134</v>
      </c>
      <c r="B177" s="155" t="s">
        <v>182</v>
      </c>
      <c r="C177" s="156">
        <v>1</v>
      </c>
      <c r="D177" s="155" t="s">
        <v>44</v>
      </c>
      <c r="E177" s="157" t="s">
        <v>275</v>
      </c>
      <c r="F177" s="156">
        <v>3</v>
      </c>
      <c r="G177" s="158" t="s">
        <v>36</v>
      </c>
      <c r="H177" s="156"/>
      <c r="I177" s="156">
        <v>6</v>
      </c>
      <c r="J177" s="156">
        <v>10</v>
      </c>
      <c r="K177" s="156">
        <f t="shared" ref="K177:K182" si="170">J177-I177+1</f>
        <v>5</v>
      </c>
      <c r="L177" s="156"/>
      <c r="M177" s="156">
        <v>30</v>
      </c>
      <c r="N177" s="159"/>
      <c r="O177" s="160">
        <f t="shared" ref="O177:O182" si="171">M177/6</f>
        <v>5</v>
      </c>
      <c r="Q177" s="161">
        <f t="shared" ref="Q177:Q182" si="172">IF(K177=0,0,L177)</f>
        <v>0</v>
      </c>
      <c r="R177" s="162">
        <f t="shared" ref="R177:R182" si="173">IF(K177=0,0,M177/1.5)</f>
        <v>20</v>
      </c>
      <c r="S177" s="161">
        <f t="shared" ref="S177:S182" si="174">P177+Q177+R177</f>
        <v>20</v>
      </c>
    </row>
    <row r="178" spans="1:20" s="157" customFormat="1">
      <c r="A178" s="154" t="s">
        <v>134</v>
      </c>
      <c r="B178" s="155" t="s">
        <v>182</v>
      </c>
      <c r="C178" s="156">
        <v>1</v>
      </c>
      <c r="D178" s="155" t="s">
        <v>44</v>
      </c>
      <c r="E178" s="157" t="s">
        <v>276</v>
      </c>
      <c r="F178" s="156">
        <v>3</v>
      </c>
      <c r="G178" s="158" t="s">
        <v>37</v>
      </c>
      <c r="H178" s="156"/>
      <c r="I178" s="156">
        <v>6</v>
      </c>
      <c r="J178" s="156">
        <v>10</v>
      </c>
      <c r="K178" s="156">
        <f t="shared" si="170"/>
        <v>5</v>
      </c>
      <c r="L178" s="156"/>
      <c r="M178" s="156">
        <v>30</v>
      </c>
      <c r="N178" s="159"/>
      <c r="O178" s="160">
        <f t="shared" si="171"/>
        <v>5</v>
      </c>
      <c r="Q178" s="161">
        <f t="shared" si="172"/>
        <v>0</v>
      </c>
      <c r="R178" s="162">
        <f t="shared" si="173"/>
        <v>20</v>
      </c>
      <c r="S178" s="161">
        <f t="shared" si="174"/>
        <v>20</v>
      </c>
    </row>
    <row r="179" spans="1:20" s="157" customFormat="1">
      <c r="A179" s="154" t="s">
        <v>134</v>
      </c>
      <c r="B179" s="155" t="s">
        <v>183</v>
      </c>
      <c r="C179" s="156">
        <v>1</v>
      </c>
      <c r="D179" s="155" t="s">
        <v>44</v>
      </c>
      <c r="E179" s="157" t="s">
        <v>275</v>
      </c>
      <c r="F179" s="156">
        <v>3</v>
      </c>
      <c r="G179" s="158" t="s">
        <v>36</v>
      </c>
      <c r="H179" s="156"/>
      <c r="I179" s="156">
        <v>11</v>
      </c>
      <c r="J179" s="156">
        <v>15</v>
      </c>
      <c r="K179" s="156">
        <f t="shared" si="170"/>
        <v>5</v>
      </c>
      <c r="L179" s="156"/>
      <c r="M179" s="156">
        <v>30</v>
      </c>
      <c r="N179" s="159"/>
      <c r="O179" s="160">
        <f t="shared" si="171"/>
        <v>5</v>
      </c>
      <c r="Q179" s="161">
        <f t="shared" si="172"/>
        <v>0</v>
      </c>
      <c r="R179" s="162">
        <f t="shared" si="173"/>
        <v>20</v>
      </c>
      <c r="S179" s="161">
        <f t="shared" si="174"/>
        <v>20</v>
      </c>
    </row>
    <row r="180" spans="1:20" s="157" customFormat="1">
      <c r="A180" s="154" t="s">
        <v>134</v>
      </c>
      <c r="B180" s="155" t="s">
        <v>183</v>
      </c>
      <c r="C180" s="156">
        <v>1</v>
      </c>
      <c r="D180" s="155" t="s">
        <v>44</v>
      </c>
      <c r="E180" s="157" t="s">
        <v>276</v>
      </c>
      <c r="F180" s="156">
        <v>3</v>
      </c>
      <c r="G180" s="158" t="s">
        <v>37</v>
      </c>
      <c r="H180" s="156"/>
      <c r="I180" s="156">
        <v>11</v>
      </c>
      <c r="J180" s="156">
        <v>15</v>
      </c>
      <c r="K180" s="156">
        <f t="shared" si="170"/>
        <v>5</v>
      </c>
      <c r="L180" s="156"/>
      <c r="M180" s="156">
        <v>30</v>
      </c>
      <c r="N180" s="159"/>
      <c r="O180" s="160">
        <f t="shared" si="171"/>
        <v>5</v>
      </c>
      <c r="Q180" s="161">
        <f t="shared" si="172"/>
        <v>0</v>
      </c>
      <c r="R180" s="162">
        <f t="shared" si="173"/>
        <v>20</v>
      </c>
      <c r="S180" s="161">
        <f t="shared" si="174"/>
        <v>20</v>
      </c>
    </row>
    <row r="181" spans="1:20" s="40" customFormat="1">
      <c r="A181" s="174" t="s">
        <v>134</v>
      </c>
      <c r="B181" s="38" t="s">
        <v>389</v>
      </c>
      <c r="C181" s="39">
        <v>1</v>
      </c>
      <c r="D181" s="38" t="s">
        <v>45</v>
      </c>
      <c r="E181" s="40" t="s">
        <v>380</v>
      </c>
      <c r="F181" s="39">
        <v>3</v>
      </c>
      <c r="G181" s="41" t="s">
        <v>36</v>
      </c>
      <c r="H181" s="39"/>
      <c r="I181" s="39">
        <v>16</v>
      </c>
      <c r="J181" s="39">
        <v>23</v>
      </c>
      <c r="K181" s="39">
        <f t="shared" si="170"/>
        <v>8</v>
      </c>
      <c r="L181" s="39"/>
      <c r="M181" s="39">
        <v>30</v>
      </c>
      <c r="N181" s="42"/>
      <c r="O181" s="43">
        <f t="shared" si="171"/>
        <v>5</v>
      </c>
      <c r="Q181" s="44">
        <f t="shared" si="172"/>
        <v>0</v>
      </c>
      <c r="R181" s="97">
        <f t="shared" si="173"/>
        <v>20</v>
      </c>
      <c r="S181" s="44">
        <f t="shared" si="174"/>
        <v>20</v>
      </c>
      <c r="T181" s="172"/>
    </row>
    <row r="182" spans="1:20" s="40" customFormat="1">
      <c r="A182" s="174" t="s">
        <v>134</v>
      </c>
      <c r="B182" s="38" t="s">
        <v>390</v>
      </c>
      <c r="C182" s="39">
        <v>1</v>
      </c>
      <c r="D182" s="38" t="s">
        <v>45</v>
      </c>
      <c r="E182" s="40" t="s">
        <v>380</v>
      </c>
      <c r="F182" s="39">
        <v>3</v>
      </c>
      <c r="G182" s="41" t="s">
        <v>37</v>
      </c>
      <c r="H182" s="39"/>
      <c r="I182" s="39">
        <v>16</v>
      </c>
      <c r="J182" s="39">
        <v>23</v>
      </c>
      <c r="K182" s="39">
        <f t="shared" si="170"/>
        <v>8</v>
      </c>
      <c r="L182" s="39"/>
      <c r="M182" s="39">
        <v>30</v>
      </c>
      <c r="N182" s="42"/>
      <c r="O182" s="43">
        <f t="shared" si="171"/>
        <v>5</v>
      </c>
      <c r="Q182" s="44">
        <f t="shared" si="172"/>
        <v>0</v>
      </c>
      <c r="R182" s="97">
        <f t="shared" si="173"/>
        <v>20</v>
      </c>
      <c r="S182" s="44">
        <f t="shared" si="174"/>
        <v>20</v>
      </c>
      <c r="T182" s="172"/>
    </row>
    <row r="183" spans="1:20" s="157" customFormat="1">
      <c r="A183" s="154" t="s">
        <v>134</v>
      </c>
      <c r="B183" s="155" t="s">
        <v>181</v>
      </c>
      <c r="C183" s="156">
        <v>1</v>
      </c>
      <c r="D183" s="155" t="s">
        <v>30</v>
      </c>
      <c r="E183" s="157" t="s">
        <v>277</v>
      </c>
      <c r="F183" s="156">
        <v>4</v>
      </c>
      <c r="G183" s="158" t="s">
        <v>36</v>
      </c>
      <c r="H183" s="156"/>
      <c r="I183" s="156">
        <v>1</v>
      </c>
      <c r="J183" s="156">
        <v>5</v>
      </c>
      <c r="K183" s="156">
        <f t="shared" ref="K183:K186" si="175">J183-I183+1</f>
        <v>5</v>
      </c>
      <c r="L183" s="156"/>
      <c r="M183" s="156">
        <v>30</v>
      </c>
      <c r="N183" s="159"/>
      <c r="O183" s="160">
        <f t="shared" ref="O183:O186" si="176">M183/6</f>
        <v>5</v>
      </c>
      <c r="Q183" s="161">
        <f t="shared" ref="Q183:Q186" si="177">IF(K183=0,0,L183)</f>
        <v>0</v>
      </c>
      <c r="R183" s="162">
        <f t="shared" ref="R183:R186" si="178">IF(K183=0,0,M183/1.5)</f>
        <v>20</v>
      </c>
      <c r="S183" s="161">
        <f t="shared" ref="S183:S186" si="179">P183+Q183+R183</f>
        <v>20</v>
      </c>
    </row>
    <row r="184" spans="1:20" s="157" customFormat="1">
      <c r="A184" s="154" t="s">
        <v>134</v>
      </c>
      <c r="B184" s="155" t="s">
        <v>181</v>
      </c>
      <c r="C184" s="156">
        <v>1</v>
      </c>
      <c r="D184" s="155" t="s">
        <v>30</v>
      </c>
      <c r="E184" s="157" t="s">
        <v>278</v>
      </c>
      <c r="F184" s="156">
        <v>4</v>
      </c>
      <c r="G184" s="158" t="s">
        <v>37</v>
      </c>
      <c r="H184" s="156"/>
      <c r="I184" s="156">
        <v>1</v>
      </c>
      <c r="J184" s="156">
        <v>5</v>
      </c>
      <c r="K184" s="156">
        <f t="shared" si="175"/>
        <v>5</v>
      </c>
      <c r="L184" s="156"/>
      <c r="M184" s="156">
        <v>30</v>
      </c>
      <c r="N184" s="159"/>
      <c r="O184" s="160">
        <f t="shared" si="176"/>
        <v>5</v>
      </c>
      <c r="Q184" s="161">
        <f t="shared" si="177"/>
        <v>0</v>
      </c>
      <c r="R184" s="162">
        <f t="shared" si="178"/>
        <v>20</v>
      </c>
      <c r="S184" s="161">
        <f t="shared" si="179"/>
        <v>20</v>
      </c>
    </row>
    <row r="185" spans="1:20" s="157" customFormat="1">
      <c r="A185" s="154" t="s">
        <v>134</v>
      </c>
      <c r="B185" s="155" t="s">
        <v>184</v>
      </c>
      <c r="C185" s="156">
        <v>1</v>
      </c>
      <c r="D185" s="155" t="s">
        <v>30</v>
      </c>
      <c r="E185" s="157" t="s">
        <v>277</v>
      </c>
      <c r="F185" s="156">
        <v>4</v>
      </c>
      <c r="G185" s="158" t="s">
        <v>36</v>
      </c>
      <c r="H185" s="156"/>
      <c r="I185" s="156">
        <v>6</v>
      </c>
      <c r="J185" s="156">
        <v>10</v>
      </c>
      <c r="K185" s="156">
        <f t="shared" si="175"/>
        <v>5</v>
      </c>
      <c r="L185" s="156"/>
      <c r="M185" s="156">
        <v>30</v>
      </c>
      <c r="N185" s="159"/>
      <c r="O185" s="160">
        <f t="shared" si="176"/>
        <v>5</v>
      </c>
      <c r="Q185" s="161">
        <f t="shared" si="177"/>
        <v>0</v>
      </c>
      <c r="R185" s="162">
        <f t="shared" si="178"/>
        <v>20</v>
      </c>
      <c r="S185" s="161">
        <f t="shared" si="179"/>
        <v>20</v>
      </c>
    </row>
    <row r="186" spans="1:20" s="157" customFormat="1">
      <c r="A186" s="154" t="s">
        <v>134</v>
      </c>
      <c r="B186" s="155" t="s">
        <v>184</v>
      </c>
      <c r="C186" s="156">
        <v>1</v>
      </c>
      <c r="D186" s="155" t="s">
        <v>30</v>
      </c>
      <c r="E186" s="157" t="s">
        <v>278</v>
      </c>
      <c r="F186" s="156">
        <v>4</v>
      </c>
      <c r="G186" s="158" t="s">
        <v>37</v>
      </c>
      <c r="H186" s="156"/>
      <c r="I186" s="156">
        <v>6</v>
      </c>
      <c r="J186" s="156">
        <v>10</v>
      </c>
      <c r="K186" s="156">
        <f t="shared" si="175"/>
        <v>5</v>
      </c>
      <c r="L186" s="156"/>
      <c r="M186" s="156">
        <v>30</v>
      </c>
      <c r="N186" s="159"/>
      <c r="O186" s="160">
        <f t="shared" si="176"/>
        <v>5</v>
      </c>
      <c r="Q186" s="161">
        <f t="shared" si="177"/>
        <v>0</v>
      </c>
      <c r="R186" s="162">
        <f t="shared" si="178"/>
        <v>20</v>
      </c>
      <c r="S186" s="161">
        <f t="shared" si="179"/>
        <v>20</v>
      </c>
    </row>
    <row r="187" spans="1:20" s="135" customFormat="1">
      <c r="A187" s="132" t="s">
        <v>134</v>
      </c>
      <c r="B187" s="133" t="s">
        <v>213</v>
      </c>
      <c r="C187" s="134">
        <v>1</v>
      </c>
      <c r="D187" s="133" t="s">
        <v>44</v>
      </c>
      <c r="E187" s="135" t="s">
        <v>98</v>
      </c>
      <c r="F187" s="134">
        <v>4</v>
      </c>
      <c r="G187" s="136" t="s">
        <v>36</v>
      </c>
      <c r="H187" s="134"/>
      <c r="I187" s="134">
        <v>11</v>
      </c>
      <c r="J187" s="134">
        <v>15</v>
      </c>
      <c r="K187" s="134">
        <f t="shared" si="157"/>
        <v>5</v>
      </c>
      <c r="L187" s="134"/>
      <c r="M187" s="134">
        <v>30</v>
      </c>
      <c r="N187" s="137"/>
      <c r="O187" s="138">
        <f t="shared" ref="O187:O248" si="180">M187/6</f>
        <v>5</v>
      </c>
      <c r="Q187" s="139">
        <f t="shared" si="158"/>
        <v>0</v>
      </c>
      <c r="R187" s="140">
        <f t="shared" si="159"/>
        <v>20</v>
      </c>
      <c r="S187" s="139">
        <f t="shared" si="160"/>
        <v>20</v>
      </c>
    </row>
    <row r="188" spans="1:20" s="135" customFormat="1">
      <c r="A188" s="132" t="s">
        <v>134</v>
      </c>
      <c r="B188" s="133" t="s">
        <v>214</v>
      </c>
      <c r="C188" s="134">
        <v>1</v>
      </c>
      <c r="D188" s="133" t="s">
        <v>44</v>
      </c>
      <c r="E188" s="135" t="s">
        <v>98</v>
      </c>
      <c r="F188" s="134">
        <v>4</v>
      </c>
      <c r="G188" s="136" t="s">
        <v>37</v>
      </c>
      <c r="H188" s="134"/>
      <c r="I188" s="134">
        <v>11</v>
      </c>
      <c r="J188" s="134">
        <v>15</v>
      </c>
      <c r="K188" s="134">
        <f t="shared" si="157"/>
        <v>5</v>
      </c>
      <c r="L188" s="134"/>
      <c r="M188" s="134">
        <v>30</v>
      </c>
      <c r="N188" s="137"/>
      <c r="O188" s="138">
        <f t="shared" si="180"/>
        <v>5</v>
      </c>
      <c r="Q188" s="139">
        <f t="shared" si="158"/>
        <v>0</v>
      </c>
      <c r="R188" s="140">
        <f t="shared" si="159"/>
        <v>20</v>
      </c>
      <c r="S188" s="139">
        <f t="shared" si="160"/>
        <v>20</v>
      </c>
    </row>
    <row r="189" spans="1:20" s="40" customFormat="1">
      <c r="A189" s="174" t="s">
        <v>134</v>
      </c>
      <c r="B189" s="38" t="s">
        <v>360</v>
      </c>
      <c r="C189" s="39">
        <v>1</v>
      </c>
      <c r="D189" s="38" t="s">
        <v>44</v>
      </c>
      <c r="E189" s="40" t="s">
        <v>361</v>
      </c>
      <c r="F189" s="39">
        <v>4</v>
      </c>
      <c r="G189" s="41" t="s">
        <v>36</v>
      </c>
      <c r="H189" s="39"/>
      <c r="I189" s="39">
        <v>16</v>
      </c>
      <c r="J189" s="39">
        <v>23</v>
      </c>
      <c r="K189" s="39">
        <f t="shared" si="157"/>
        <v>8</v>
      </c>
      <c r="L189" s="39"/>
      <c r="M189" s="39">
        <v>30</v>
      </c>
      <c r="N189" s="42"/>
      <c r="O189" s="43">
        <f t="shared" si="180"/>
        <v>5</v>
      </c>
      <c r="Q189" s="44">
        <f t="shared" si="158"/>
        <v>0</v>
      </c>
      <c r="R189" s="97">
        <f t="shared" si="159"/>
        <v>20</v>
      </c>
      <c r="S189" s="44">
        <f t="shared" si="160"/>
        <v>20</v>
      </c>
      <c r="T189" s="172"/>
    </row>
    <row r="190" spans="1:20" s="40" customFormat="1">
      <c r="A190" s="174" t="s">
        <v>134</v>
      </c>
      <c r="B190" s="38" t="s">
        <v>360</v>
      </c>
      <c r="C190" s="39">
        <v>1</v>
      </c>
      <c r="D190" s="38" t="s">
        <v>44</v>
      </c>
      <c r="E190" s="40" t="s">
        <v>362</v>
      </c>
      <c r="F190" s="39">
        <v>4</v>
      </c>
      <c r="G190" s="41" t="s">
        <v>37</v>
      </c>
      <c r="H190" s="39"/>
      <c r="I190" s="39">
        <v>16</v>
      </c>
      <c r="J190" s="39">
        <v>23</v>
      </c>
      <c r="K190" s="39">
        <f t="shared" si="157"/>
        <v>8</v>
      </c>
      <c r="L190" s="39"/>
      <c r="M190" s="39">
        <v>30</v>
      </c>
      <c r="N190" s="42"/>
      <c r="O190" s="43">
        <f t="shared" si="180"/>
        <v>5</v>
      </c>
      <c r="Q190" s="44">
        <f t="shared" si="158"/>
        <v>0</v>
      </c>
      <c r="R190" s="97">
        <f t="shared" si="159"/>
        <v>20</v>
      </c>
      <c r="S190" s="44">
        <f t="shared" si="160"/>
        <v>20</v>
      </c>
      <c r="T190" s="172"/>
    </row>
    <row r="191" spans="1:20" s="40" customFormat="1">
      <c r="A191" s="174" t="s">
        <v>134</v>
      </c>
      <c r="B191" s="38" t="s">
        <v>401</v>
      </c>
      <c r="C191" s="39">
        <v>1</v>
      </c>
      <c r="D191" s="38" t="s">
        <v>40</v>
      </c>
      <c r="E191" s="40" t="s">
        <v>380</v>
      </c>
      <c r="F191" s="39">
        <v>4</v>
      </c>
      <c r="G191" s="41" t="s">
        <v>288</v>
      </c>
      <c r="H191" s="39"/>
      <c r="I191" s="39">
        <v>6</v>
      </c>
      <c r="J191" s="39">
        <v>10</v>
      </c>
      <c r="K191" s="39">
        <f>J191-I191+1</f>
        <v>5</v>
      </c>
      <c r="L191" s="39"/>
      <c r="M191" s="39">
        <v>30</v>
      </c>
      <c r="N191" s="42"/>
      <c r="O191" s="43">
        <f>M191/6</f>
        <v>5</v>
      </c>
      <c r="Q191" s="44">
        <f>IF(K191=0,0,L191)</f>
        <v>0</v>
      </c>
      <c r="R191" s="97">
        <f>IF(K191=0,0,M191/1.5)</f>
        <v>20</v>
      </c>
      <c r="S191" s="44">
        <f>P191+Q191+R191</f>
        <v>20</v>
      </c>
      <c r="T191" s="172"/>
    </row>
    <row r="192" spans="1:20" s="40" customFormat="1">
      <c r="A192" s="174" t="s">
        <v>134</v>
      </c>
      <c r="B192" s="38" t="s">
        <v>402</v>
      </c>
      <c r="C192" s="39">
        <v>1</v>
      </c>
      <c r="D192" s="38" t="s">
        <v>40</v>
      </c>
      <c r="E192" s="40" t="s">
        <v>380</v>
      </c>
      <c r="F192" s="39">
        <v>5</v>
      </c>
      <c r="G192" s="41" t="s">
        <v>288</v>
      </c>
      <c r="H192" s="39"/>
      <c r="I192" s="39">
        <v>6</v>
      </c>
      <c r="J192" s="39">
        <v>10</v>
      </c>
      <c r="K192" s="39">
        <f>J192-I192+1</f>
        <v>5</v>
      </c>
      <c r="L192" s="39"/>
      <c r="M192" s="39">
        <v>30</v>
      </c>
      <c r="N192" s="42"/>
      <c r="O192" s="43">
        <f>M192/6</f>
        <v>5</v>
      </c>
      <c r="Q192" s="44">
        <f>IF(K192=0,0,L192)</f>
        <v>0</v>
      </c>
      <c r="R192" s="97">
        <f>IF(K192=0,0,M192/1.5)</f>
        <v>20</v>
      </c>
      <c r="S192" s="44">
        <f>P192+Q192+R192</f>
        <v>20</v>
      </c>
      <c r="T192" s="172"/>
    </row>
    <row r="193" spans="1:20" s="40" customFormat="1">
      <c r="A193" s="174" t="s">
        <v>134</v>
      </c>
      <c r="B193" s="38" t="s">
        <v>381</v>
      </c>
      <c r="C193" s="39">
        <v>1</v>
      </c>
      <c r="D193" s="38" t="s">
        <v>40</v>
      </c>
      <c r="E193" s="40" t="s">
        <v>380</v>
      </c>
      <c r="F193" s="39">
        <v>5</v>
      </c>
      <c r="G193" s="41" t="s">
        <v>36</v>
      </c>
      <c r="H193" s="39"/>
      <c r="I193" s="39">
        <v>6</v>
      </c>
      <c r="J193" s="39">
        <v>10</v>
      </c>
      <c r="K193" s="39">
        <f>J193-I193+1</f>
        <v>5</v>
      </c>
      <c r="L193" s="39"/>
      <c r="M193" s="39">
        <v>30</v>
      </c>
      <c r="N193" s="42"/>
      <c r="O193" s="43">
        <f>M193/6</f>
        <v>5</v>
      </c>
      <c r="Q193" s="44">
        <f>IF(K193=0,0,L193)</f>
        <v>0</v>
      </c>
      <c r="R193" s="97">
        <f>IF(K193=0,0,M193/1.5)</f>
        <v>20</v>
      </c>
      <c r="S193" s="44">
        <f>P193+Q193+R193</f>
        <v>20</v>
      </c>
      <c r="T193" s="172"/>
    </row>
    <row r="194" spans="1:20" s="40" customFormat="1">
      <c r="A194" s="174" t="s">
        <v>134</v>
      </c>
      <c r="B194" s="38" t="s">
        <v>382</v>
      </c>
      <c r="C194" s="39">
        <v>1</v>
      </c>
      <c r="D194" s="38" t="s">
        <v>40</v>
      </c>
      <c r="E194" s="40" t="s">
        <v>380</v>
      </c>
      <c r="F194" s="39">
        <v>5</v>
      </c>
      <c r="G194" s="41" t="s">
        <v>37</v>
      </c>
      <c r="H194" s="39"/>
      <c r="I194" s="39">
        <v>6</v>
      </c>
      <c r="J194" s="39">
        <v>10</v>
      </c>
      <c r="K194" s="39">
        <f>J194-I194+1</f>
        <v>5</v>
      </c>
      <c r="L194" s="39"/>
      <c r="M194" s="39">
        <v>30</v>
      </c>
      <c r="N194" s="42"/>
      <c r="O194" s="43">
        <f>M194/6</f>
        <v>5</v>
      </c>
      <c r="Q194" s="44">
        <f>IF(K194=0,0,L194)</f>
        <v>0</v>
      </c>
      <c r="R194" s="97">
        <f>IF(K194=0,0,M194/1.5)</f>
        <v>20</v>
      </c>
      <c r="S194" s="44">
        <f>P194+Q194+R194</f>
        <v>20</v>
      </c>
      <c r="T194" s="172"/>
    </row>
    <row r="195" spans="1:20" s="40" customFormat="1">
      <c r="A195" s="174" t="s">
        <v>134</v>
      </c>
      <c r="B195" s="38" t="s">
        <v>352</v>
      </c>
      <c r="C195" s="39">
        <v>1</v>
      </c>
      <c r="D195" s="38" t="s">
        <v>31</v>
      </c>
      <c r="E195" s="40" t="s">
        <v>354</v>
      </c>
      <c r="F195" s="39">
        <v>5</v>
      </c>
      <c r="G195" s="41" t="s">
        <v>36</v>
      </c>
      <c r="H195" s="39"/>
      <c r="I195" s="39">
        <v>11</v>
      </c>
      <c r="J195" s="39">
        <v>15</v>
      </c>
      <c r="K195" s="39">
        <f t="shared" si="157"/>
        <v>5</v>
      </c>
      <c r="L195" s="39"/>
      <c r="M195" s="39">
        <v>30</v>
      </c>
      <c r="N195" s="42"/>
      <c r="O195" s="43">
        <f t="shared" si="180"/>
        <v>5</v>
      </c>
      <c r="Q195" s="44">
        <f t="shared" si="158"/>
        <v>0</v>
      </c>
      <c r="R195" s="97">
        <f t="shared" si="159"/>
        <v>20</v>
      </c>
      <c r="S195" s="44">
        <f t="shared" si="160"/>
        <v>20</v>
      </c>
      <c r="T195" s="172"/>
    </row>
    <row r="196" spans="1:20" s="40" customFormat="1">
      <c r="A196" s="174" t="s">
        <v>134</v>
      </c>
      <c r="B196" s="38" t="s">
        <v>353</v>
      </c>
      <c r="C196" s="39">
        <v>1</v>
      </c>
      <c r="D196" s="38" t="s">
        <v>31</v>
      </c>
      <c r="E196" s="40" t="s">
        <v>354</v>
      </c>
      <c r="F196" s="39">
        <v>5</v>
      </c>
      <c r="G196" s="41" t="s">
        <v>37</v>
      </c>
      <c r="H196" s="39"/>
      <c r="I196" s="39">
        <v>11</v>
      </c>
      <c r="J196" s="39">
        <v>15</v>
      </c>
      <c r="K196" s="39">
        <f t="shared" si="157"/>
        <v>5</v>
      </c>
      <c r="L196" s="39"/>
      <c r="M196" s="39">
        <v>30</v>
      </c>
      <c r="N196" s="42"/>
      <c r="O196" s="43">
        <f t="shared" si="180"/>
        <v>5</v>
      </c>
      <c r="Q196" s="44">
        <f t="shared" si="158"/>
        <v>0</v>
      </c>
      <c r="R196" s="97">
        <f t="shared" si="159"/>
        <v>20</v>
      </c>
      <c r="S196" s="44">
        <f t="shared" si="160"/>
        <v>20</v>
      </c>
      <c r="T196" s="172"/>
    </row>
    <row r="197" spans="1:20" s="40" customFormat="1">
      <c r="A197" s="174" t="s">
        <v>134</v>
      </c>
      <c r="B197" s="38" t="s">
        <v>383</v>
      </c>
      <c r="C197" s="39">
        <v>1</v>
      </c>
      <c r="D197" s="38" t="s">
        <v>31</v>
      </c>
      <c r="E197" s="40" t="s">
        <v>380</v>
      </c>
      <c r="F197" s="39">
        <v>5</v>
      </c>
      <c r="G197" s="41" t="s">
        <v>36</v>
      </c>
      <c r="H197" s="39"/>
      <c r="I197" s="39">
        <v>16</v>
      </c>
      <c r="J197" s="39">
        <v>23</v>
      </c>
      <c r="K197" s="39">
        <f t="shared" ref="K197:K206" si="181">J197-I197+1</f>
        <v>8</v>
      </c>
      <c r="L197" s="39"/>
      <c r="M197" s="39">
        <v>30</v>
      </c>
      <c r="N197" s="42"/>
      <c r="O197" s="43">
        <f t="shared" ref="O197:O206" si="182">M197/6</f>
        <v>5</v>
      </c>
      <c r="Q197" s="44">
        <f t="shared" ref="Q197:Q206" si="183">IF(K197=0,0,L197)</f>
        <v>0</v>
      </c>
      <c r="R197" s="97">
        <f t="shared" ref="R197:R206" si="184">IF(K197=0,0,M197/1.5)</f>
        <v>20</v>
      </c>
      <c r="S197" s="44">
        <f t="shared" ref="S197:S206" si="185">P197+Q197+R197</f>
        <v>20</v>
      </c>
      <c r="T197" s="172"/>
    </row>
    <row r="198" spans="1:20" s="40" customFormat="1">
      <c r="A198" s="174" t="s">
        <v>134</v>
      </c>
      <c r="B198" s="38" t="s">
        <v>384</v>
      </c>
      <c r="C198" s="39">
        <v>1</v>
      </c>
      <c r="D198" s="38" t="s">
        <v>31</v>
      </c>
      <c r="E198" s="40" t="s">
        <v>380</v>
      </c>
      <c r="F198" s="39">
        <v>5</v>
      </c>
      <c r="G198" s="41" t="s">
        <v>37</v>
      </c>
      <c r="H198" s="39"/>
      <c r="I198" s="39">
        <v>16</v>
      </c>
      <c r="J198" s="39">
        <v>23</v>
      </c>
      <c r="K198" s="39">
        <f t="shared" si="181"/>
        <v>8</v>
      </c>
      <c r="L198" s="39"/>
      <c r="M198" s="39">
        <v>30</v>
      </c>
      <c r="N198" s="42"/>
      <c r="O198" s="43">
        <f t="shared" si="182"/>
        <v>5</v>
      </c>
      <c r="Q198" s="44">
        <f t="shared" si="183"/>
        <v>0</v>
      </c>
      <c r="R198" s="97">
        <f t="shared" si="184"/>
        <v>20</v>
      </c>
      <c r="S198" s="44">
        <f t="shared" si="185"/>
        <v>20</v>
      </c>
      <c r="T198" s="172"/>
    </row>
    <row r="199" spans="1:20" s="135" customFormat="1">
      <c r="A199" s="132" t="s">
        <v>134</v>
      </c>
      <c r="B199" s="133" t="s">
        <v>218</v>
      </c>
      <c r="C199" s="134">
        <v>1</v>
      </c>
      <c r="D199" s="133" t="s">
        <v>44</v>
      </c>
      <c r="E199" s="135" t="s">
        <v>98</v>
      </c>
      <c r="F199" s="134">
        <v>6</v>
      </c>
      <c r="G199" s="136" t="s">
        <v>36</v>
      </c>
      <c r="H199" s="134"/>
      <c r="I199" s="134">
        <v>1</v>
      </c>
      <c r="J199" s="134">
        <v>5</v>
      </c>
      <c r="K199" s="134">
        <f t="shared" si="181"/>
        <v>5</v>
      </c>
      <c r="L199" s="134"/>
      <c r="M199" s="134">
        <v>30</v>
      </c>
      <c r="N199" s="137"/>
      <c r="O199" s="138">
        <f t="shared" si="182"/>
        <v>5</v>
      </c>
      <c r="Q199" s="139">
        <f t="shared" si="183"/>
        <v>0</v>
      </c>
      <c r="R199" s="140">
        <f t="shared" si="184"/>
        <v>20</v>
      </c>
      <c r="S199" s="139">
        <f t="shared" si="185"/>
        <v>20</v>
      </c>
    </row>
    <row r="200" spans="1:20" s="135" customFormat="1">
      <c r="A200" s="132" t="s">
        <v>134</v>
      </c>
      <c r="B200" s="133" t="s">
        <v>219</v>
      </c>
      <c r="C200" s="134">
        <v>1</v>
      </c>
      <c r="D200" s="133" t="s">
        <v>44</v>
      </c>
      <c r="E200" s="135" t="s">
        <v>98</v>
      </c>
      <c r="F200" s="134">
        <v>6</v>
      </c>
      <c r="G200" s="136" t="s">
        <v>37</v>
      </c>
      <c r="H200" s="134"/>
      <c r="I200" s="134">
        <v>1</v>
      </c>
      <c r="J200" s="134">
        <v>5</v>
      </c>
      <c r="K200" s="134">
        <f t="shared" si="181"/>
        <v>5</v>
      </c>
      <c r="L200" s="134"/>
      <c r="M200" s="134">
        <v>30</v>
      </c>
      <c r="N200" s="137"/>
      <c r="O200" s="138">
        <f t="shared" si="182"/>
        <v>5</v>
      </c>
      <c r="Q200" s="139">
        <f t="shared" si="183"/>
        <v>0</v>
      </c>
      <c r="R200" s="140">
        <f t="shared" si="184"/>
        <v>20</v>
      </c>
      <c r="S200" s="139">
        <f t="shared" si="185"/>
        <v>20</v>
      </c>
    </row>
    <row r="201" spans="1:20" s="135" customFormat="1">
      <c r="A201" s="132" t="s">
        <v>134</v>
      </c>
      <c r="B201" s="133" t="s">
        <v>220</v>
      </c>
      <c r="C201" s="134">
        <v>1</v>
      </c>
      <c r="D201" s="133" t="s">
        <v>44</v>
      </c>
      <c r="E201" s="135" t="s">
        <v>98</v>
      </c>
      <c r="F201" s="134">
        <v>6</v>
      </c>
      <c r="G201" s="136" t="s">
        <v>36</v>
      </c>
      <c r="H201" s="134"/>
      <c r="I201" s="134">
        <v>6</v>
      </c>
      <c r="J201" s="134">
        <v>10</v>
      </c>
      <c r="K201" s="134">
        <f t="shared" si="181"/>
        <v>5</v>
      </c>
      <c r="L201" s="134"/>
      <c r="M201" s="134">
        <v>30</v>
      </c>
      <c r="N201" s="137"/>
      <c r="O201" s="138">
        <f t="shared" si="182"/>
        <v>5</v>
      </c>
      <c r="Q201" s="139">
        <f t="shared" si="183"/>
        <v>0</v>
      </c>
      <c r="R201" s="140">
        <f t="shared" si="184"/>
        <v>20</v>
      </c>
      <c r="S201" s="139">
        <f t="shared" si="185"/>
        <v>20</v>
      </c>
    </row>
    <row r="202" spans="1:20" s="135" customFormat="1">
      <c r="A202" s="132" t="s">
        <v>134</v>
      </c>
      <c r="B202" s="133" t="s">
        <v>221</v>
      </c>
      <c r="C202" s="134">
        <v>1</v>
      </c>
      <c r="D202" s="133" t="s">
        <v>44</v>
      </c>
      <c r="E202" s="135" t="s">
        <v>98</v>
      </c>
      <c r="F202" s="134">
        <v>6</v>
      </c>
      <c r="G202" s="136" t="s">
        <v>37</v>
      </c>
      <c r="H202" s="134"/>
      <c r="I202" s="134">
        <v>6</v>
      </c>
      <c r="J202" s="134">
        <v>10</v>
      </c>
      <c r="K202" s="134">
        <f t="shared" si="181"/>
        <v>5</v>
      </c>
      <c r="L202" s="134"/>
      <c r="M202" s="134">
        <v>30</v>
      </c>
      <c r="N202" s="137"/>
      <c r="O202" s="138">
        <f t="shared" si="182"/>
        <v>5</v>
      </c>
      <c r="Q202" s="139">
        <f t="shared" si="183"/>
        <v>0</v>
      </c>
      <c r="R202" s="140">
        <f t="shared" si="184"/>
        <v>20</v>
      </c>
      <c r="S202" s="139">
        <f t="shared" si="185"/>
        <v>20</v>
      </c>
    </row>
    <row r="203" spans="1:20" s="40" customFormat="1">
      <c r="A203" s="174" t="s">
        <v>134</v>
      </c>
      <c r="B203" s="38" t="s">
        <v>385</v>
      </c>
      <c r="C203" s="39">
        <v>1</v>
      </c>
      <c r="D203" s="38" t="s">
        <v>44</v>
      </c>
      <c r="E203" s="40" t="s">
        <v>380</v>
      </c>
      <c r="F203" s="39">
        <v>6</v>
      </c>
      <c r="G203" s="41" t="s">
        <v>36</v>
      </c>
      <c r="H203" s="39"/>
      <c r="I203" s="39">
        <v>11</v>
      </c>
      <c r="J203" s="39">
        <v>15</v>
      </c>
      <c r="K203" s="39">
        <f t="shared" si="181"/>
        <v>5</v>
      </c>
      <c r="L203" s="39"/>
      <c r="M203" s="39">
        <v>30</v>
      </c>
      <c r="N203" s="42"/>
      <c r="O203" s="43">
        <f t="shared" si="182"/>
        <v>5</v>
      </c>
      <c r="Q203" s="44">
        <f t="shared" si="183"/>
        <v>0</v>
      </c>
      <c r="R203" s="97">
        <f t="shared" si="184"/>
        <v>20</v>
      </c>
      <c r="S203" s="44">
        <f t="shared" si="185"/>
        <v>20</v>
      </c>
      <c r="T203" s="172"/>
    </row>
    <row r="204" spans="1:20" s="40" customFormat="1">
      <c r="A204" s="174" t="s">
        <v>134</v>
      </c>
      <c r="B204" s="38" t="s">
        <v>386</v>
      </c>
      <c r="C204" s="39">
        <v>1</v>
      </c>
      <c r="D204" s="38" t="s">
        <v>44</v>
      </c>
      <c r="E204" s="40" t="s">
        <v>380</v>
      </c>
      <c r="F204" s="39">
        <v>6</v>
      </c>
      <c r="G204" s="41" t="s">
        <v>37</v>
      </c>
      <c r="H204" s="39"/>
      <c r="I204" s="39">
        <v>11</v>
      </c>
      <c r="J204" s="39">
        <v>15</v>
      </c>
      <c r="K204" s="39">
        <f t="shared" si="181"/>
        <v>5</v>
      </c>
      <c r="L204" s="39"/>
      <c r="M204" s="39">
        <v>30</v>
      </c>
      <c r="N204" s="42"/>
      <c r="O204" s="43">
        <f t="shared" si="182"/>
        <v>5</v>
      </c>
      <c r="Q204" s="44">
        <f t="shared" si="183"/>
        <v>0</v>
      </c>
      <c r="R204" s="97">
        <f t="shared" si="184"/>
        <v>20</v>
      </c>
      <c r="S204" s="44">
        <f t="shared" si="185"/>
        <v>20</v>
      </c>
      <c r="T204" s="172"/>
    </row>
    <row r="205" spans="1:20" s="40" customFormat="1">
      <c r="A205" s="174" t="s">
        <v>134</v>
      </c>
      <c r="B205" s="38" t="s">
        <v>387</v>
      </c>
      <c r="C205" s="39">
        <v>1</v>
      </c>
      <c r="D205" s="38" t="s">
        <v>29</v>
      </c>
      <c r="E205" s="40" t="s">
        <v>380</v>
      </c>
      <c r="F205" s="39">
        <v>6</v>
      </c>
      <c r="G205" s="41" t="s">
        <v>36</v>
      </c>
      <c r="H205" s="39"/>
      <c r="I205" s="39">
        <v>16</v>
      </c>
      <c r="J205" s="39">
        <v>23</v>
      </c>
      <c r="K205" s="39">
        <f t="shared" si="181"/>
        <v>8</v>
      </c>
      <c r="L205" s="39"/>
      <c r="M205" s="39">
        <v>30</v>
      </c>
      <c r="N205" s="42"/>
      <c r="O205" s="43">
        <f t="shared" si="182"/>
        <v>5</v>
      </c>
      <c r="Q205" s="44">
        <f t="shared" si="183"/>
        <v>0</v>
      </c>
      <c r="R205" s="97">
        <f t="shared" si="184"/>
        <v>20</v>
      </c>
      <c r="S205" s="44">
        <f t="shared" si="185"/>
        <v>20</v>
      </c>
      <c r="T205" s="172"/>
    </row>
    <row r="206" spans="1:20" s="40" customFormat="1">
      <c r="A206" s="174" t="s">
        <v>134</v>
      </c>
      <c r="B206" s="38" t="s">
        <v>388</v>
      </c>
      <c r="C206" s="39">
        <v>1</v>
      </c>
      <c r="D206" s="38" t="s">
        <v>29</v>
      </c>
      <c r="E206" s="40" t="s">
        <v>380</v>
      </c>
      <c r="F206" s="39">
        <v>6</v>
      </c>
      <c r="G206" s="41" t="s">
        <v>37</v>
      </c>
      <c r="H206" s="39"/>
      <c r="I206" s="39">
        <v>16</v>
      </c>
      <c r="J206" s="39">
        <v>23</v>
      </c>
      <c r="K206" s="39">
        <f t="shared" si="181"/>
        <v>8</v>
      </c>
      <c r="L206" s="39"/>
      <c r="M206" s="39">
        <v>30</v>
      </c>
      <c r="N206" s="42"/>
      <c r="O206" s="43">
        <f t="shared" si="182"/>
        <v>5</v>
      </c>
      <c r="Q206" s="44">
        <f t="shared" si="183"/>
        <v>0</v>
      </c>
      <c r="R206" s="97">
        <f t="shared" si="184"/>
        <v>20</v>
      </c>
      <c r="S206" s="44">
        <f t="shared" si="185"/>
        <v>20</v>
      </c>
      <c r="T206" s="172"/>
    </row>
    <row r="207" spans="1:20" s="40" customFormat="1">
      <c r="A207" s="174" t="s">
        <v>134</v>
      </c>
      <c r="B207" s="38" t="s">
        <v>403</v>
      </c>
      <c r="C207" s="39">
        <v>1</v>
      </c>
      <c r="D207" s="38" t="s">
        <v>29</v>
      </c>
      <c r="E207" s="40" t="s">
        <v>380</v>
      </c>
      <c r="F207" s="39">
        <v>6</v>
      </c>
      <c r="G207" s="41" t="s">
        <v>288</v>
      </c>
      <c r="H207" s="39"/>
      <c r="I207" s="39">
        <v>16</v>
      </c>
      <c r="J207" s="39">
        <v>23</v>
      </c>
      <c r="K207" s="39">
        <f>J207-I207+1</f>
        <v>8</v>
      </c>
      <c r="L207" s="39"/>
      <c r="M207" s="39">
        <v>30</v>
      </c>
      <c r="N207" s="42"/>
      <c r="O207" s="43">
        <f>M207/6</f>
        <v>5</v>
      </c>
      <c r="Q207" s="44">
        <f>IF(K207=0,0,L207)</f>
        <v>0</v>
      </c>
      <c r="R207" s="97">
        <f>IF(K207=0,0,M207/1.5)</f>
        <v>20</v>
      </c>
      <c r="S207" s="44">
        <f>P207+Q207+R207</f>
        <v>20</v>
      </c>
      <c r="T207" s="172"/>
    </row>
    <row r="208" spans="1:20" s="40" customFormat="1">
      <c r="A208" s="174" t="s">
        <v>134</v>
      </c>
      <c r="B208" s="38" t="s">
        <v>404</v>
      </c>
      <c r="C208" s="39">
        <v>1</v>
      </c>
      <c r="D208" s="38" t="s">
        <v>29</v>
      </c>
      <c r="E208" s="40" t="s">
        <v>380</v>
      </c>
      <c r="F208" s="39">
        <v>7</v>
      </c>
      <c r="G208" s="41" t="s">
        <v>288</v>
      </c>
      <c r="H208" s="39"/>
      <c r="I208" s="39">
        <v>16</v>
      </c>
      <c r="J208" s="39">
        <v>23</v>
      </c>
      <c r="K208" s="39">
        <f>J208-I208+1</f>
        <v>8</v>
      </c>
      <c r="L208" s="39"/>
      <c r="M208" s="39">
        <v>30</v>
      </c>
      <c r="N208" s="42"/>
      <c r="O208" s="43">
        <f>M208/6</f>
        <v>5</v>
      </c>
      <c r="Q208" s="44">
        <f>IF(K208=0,0,L208)</f>
        <v>0</v>
      </c>
      <c r="R208" s="97">
        <f>IF(K208=0,0,M208/1.5)</f>
        <v>20</v>
      </c>
      <c r="S208" s="44">
        <f>P208+Q208+R208</f>
        <v>20</v>
      </c>
      <c r="T208" s="172"/>
    </row>
    <row r="209" spans="1:20" s="135" customFormat="1">
      <c r="A209" s="132" t="s">
        <v>134</v>
      </c>
      <c r="B209" s="133" t="s">
        <v>222</v>
      </c>
      <c r="C209" s="134">
        <v>1</v>
      </c>
      <c r="D209" s="133" t="s">
        <v>44</v>
      </c>
      <c r="E209" s="135" t="s">
        <v>98</v>
      </c>
      <c r="F209" s="134">
        <v>7</v>
      </c>
      <c r="G209" s="136" t="s">
        <v>36</v>
      </c>
      <c r="H209" s="134"/>
      <c r="I209" s="134">
        <v>1</v>
      </c>
      <c r="J209" s="134">
        <v>5</v>
      </c>
      <c r="K209" s="134">
        <f t="shared" si="157"/>
        <v>5</v>
      </c>
      <c r="L209" s="134"/>
      <c r="M209" s="134">
        <v>30</v>
      </c>
      <c r="N209" s="137"/>
      <c r="O209" s="138">
        <f t="shared" si="180"/>
        <v>5</v>
      </c>
      <c r="Q209" s="139">
        <f t="shared" si="158"/>
        <v>0</v>
      </c>
      <c r="R209" s="140">
        <f t="shared" si="159"/>
        <v>20</v>
      </c>
      <c r="S209" s="139">
        <f t="shared" si="160"/>
        <v>20</v>
      </c>
    </row>
    <row r="210" spans="1:20" s="135" customFormat="1">
      <c r="A210" s="132" t="s">
        <v>134</v>
      </c>
      <c r="B210" s="133" t="s">
        <v>223</v>
      </c>
      <c r="C210" s="134">
        <v>1</v>
      </c>
      <c r="D210" s="133" t="s">
        <v>44</v>
      </c>
      <c r="E210" s="135" t="s">
        <v>98</v>
      </c>
      <c r="F210" s="134">
        <v>7</v>
      </c>
      <c r="G210" s="136" t="s">
        <v>37</v>
      </c>
      <c r="H210" s="134"/>
      <c r="I210" s="134">
        <v>1</v>
      </c>
      <c r="J210" s="134">
        <v>5</v>
      </c>
      <c r="K210" s="134">
        <f t="shared" si="157"/>
        <v>5</v>
      </c>
      <c r="L210" s="134"/>
      <c r="M210" s="134">
        <v>30</v>
      </c>
      <c r="N210" s="137"/>
      <c r="O210" s="138">
        <f t="shared" si="180"/>
        <v>5</v>
      </c>
      <c r="Q210" s="139">
        <f t="shared" si="158"/>
        <v>0</v>
      </c>
      <c r="R210" s="140">
        <f t="shared" si="159"/>
        <v>20</v>
      </c>
      <c r="S210" s="139">
        <f t="shared" si="160"/>
        <v>20</v>
      </c>
    </row>
    <row r="211" spans="1:20" s="135" customFormat="1">
      <c r="A211" s="132" t="s">
        <v>134</v>
      </c>
      <c r="B211" s="133" t="s">
        <v>279</v>
      </c>
      <c r="C211" s="134">
        <v>1</v>
      </c>
      <c r="D211" s="133" t="s">
        <v>44</v>
      </c>
      <c r="E211" s="135" t="s">
        <v>224</v>
      </c>
      <c r="F211" s="134">
        <v>7</v>
      </c>
      <c r="G211" s="136" t="s">
        <v>36</v>
      </c>
      <c r="H211" s="134"/>
      <c r="I211" s="134">
        <v>6</v>
      </c>
      <c r="J211" s="134">
        <v>15</v>
      </c>
      <c r="K211" s="134">
        <f t="shared" ref="K211" si="186">J211-I211+1</f>
        <v>10</v>
      </c>
      <c r="L211" s="134"/>
      <c r="M211" s="134">
        <v>60</v>
      </c>
      <c r="N211" s="137"/>
      <c r="O211" s="138">
        <f t="shared" ref="O211" si="187">M211/6</f>
        <v>10</v>
      </c>
      <c r="Q211" s="139">
        <f t="shared" ref="Q211" si="188">IF(K211=0,0,L211)</f>
        <v>0</v>
      </c>
      <c r="R211" s="140">
        <f t="shared" ref="R211" si="189">IF(K211=0,0,M211/1.5)</f>
        <v>40</v>
      </c>
      <c r="S211" s="139">
        <f t="shared" ref="S211" si="190">P211+Q211+R211</f>
        <v>40</v>
      </c>
    </row>
    <row r="212" spans="1:20" s="135" customFormat="1">
      <c r="A212" s="132" t="s">
        <v>134</v>
      </c>
      <c r="B212" s="133" t="s">
        <v>280</v>
      </c>
      <c r="C212" s="134">
        <v>1</v>
      </c>
      <c r="D212" s="133" t="s">
        <v>44</v>
      </c>
      <c r="E212" s="135" t="s">
        <v>224</v>
      </c>
      <c r="F212" s="134">
        <v>7</v>
      </c>
      <c r="G212" s="136" t="s">
        <v>37</v>
      </c>
      <c r="H212" s="134"/>
      <c r="I212" s="134">
        <v>6</v>
      </c>
      <c r="J212" s="134">
        <v>15</v>
      </c>
      <c r="K212" s="134">
        <f t="shared" si="157"/>
        <v>10</v>
      </c>
      <c r="L212" s="134"/>
      <c r="M212" s="134">
        <v>60</v>
      </c>
      <c r="N212" s="137"/>
      <c r="O212" s="138">
        <f t="shared" si="180"/>
        <v>10</v>
      </c>
      <c r="Q212" s="139">
        <f t="shared" si="158"/>
        <v>0</v>
      </c>
      <c r="R212" s="140">
        <f t="shared" si="159"/>
        <v>40</v>
      </c>
      <c r="S212" s="139">
        <f t="shared" si="160"/>
        <v>40</v>
      </c>
    </row>
    <row r="213" spans="1:20" s="193" customFormat="1">
      <c r="A213" s="186" t="s">
        <v>134</v>
      </c>
      <c r="B213" s="187" t="s">
        <v>371</v>
      </c>
      <c r="C213" s="188">
        <v>1</v>
      </c>
      <c r="D213" s="187" t="s">
        <v>30</v>
      </c>
      <c r="E213" s="189" t="s">
        <v>370</v>
      </c>
      <c r="F213" s="190">
        <v>7</v>
      </c>
      <c r="G213" s="190" t="s">
        <v>36</v>
      </c>
      <c r="H213" s="188"/>
      <c r="I213" s="188">
        <v>16</v>
      </c>
      <c r="J213" s="188">
        <v>23</v>
      </c>
      <c r="K213" s="188">
        <f t="shared" si="157"/>
        <v>8</v>
      </c>
      <c r="L213" s="188"/>
      <c r="M213" s="188">
        <v>30</v>
      </c>
      <c r="N213" s="191">
        <f t="shared" ref="N213:N214" si="191">L213/K213</f>
        <v>0</v>
      </c>
      <c r="O213" s="192">
        <f t="shared" si="180"/>
        <v>5</v>
      </c>
      <c r="Q213" s="194">
        <f t="shared" si="158"/>
        <v>0</v>
      </c>
      <c r="R213" s="195">
        <f t="shared" si="159"/>
        <v>20</v>
      </c>
      <c r="S213" s="194">
        <f t="shared" si="160"/>
        <v>20</v>
      </c>
    </row>
    <row r="214" spans="1:20" s="193" customFormat="1">
      <c r="A214" s="186" t="s">
        <v>134</v>
      </c>
      <c r="B214" s="187" t="s">
        <v>371</v>
      </c>
      <c r="C214" s="188">
        <v>1</v>
      </c>
      <c r="D214" s="187" t="s">
        <v>30</v>
      </c>
      <c r="E214" s="189" t="s">
        <v>370</v>
      </c>
      <c r="F214" s="190">
        <v>7</v>
      </c>
      <c r="G214" s="190" t="s">
        <v>37</v>
      </c>
      <c r="H214" s="188"/>
      <c r="I214" s="188">
        <v>16</v>
      </c>
      <c r="J214" s="188">
        <v>23</v>
      </c>
      <c r="K214" s="188">
        <f t="shared" si="157"/>
        <v>8</v>
      </c>
      <c r="L214" s="188"/>
      <c r="M214" s="188">
        <v>30</v>
      </c>
      <c r="N214" s="191">
        <f t="shared" si="191"/>
        <v>0</v>
      </c>
      <c r="O214" s="192">
        <f t="shared" si="180"/>
        <v>5</v>
      </c>
      <c r="Q214" s="194">
        <f t="shared" si="158"/>
        <v>0</v>
      </c>
      <c r="R214" s="195">
        <f t="shared" si="159"/>
        <v>20</v>
      </c>
      <c r="S214" s="194">
        <f t="shared" si="160"/>
        <v>20</v>
      </c>
    </row>
    <row r="215" spans="1:20" s="199" customFormat="1">
      <c r="A215" s="196" t="s">
        <v>134</v>
      </c>
      <c r="B215" s="197" t="s">
        <v>391</v>
      </c>
      <c r="C215" s="198">
        <v>1</v>
      </c>
      <c r="D215" s="187" t="s">
        <v>30</v>
      </c>
      <c r="E215" s="199" t="s">
        <v>380</v>
      </c>
      <c r="F215" s="198" t="s">
        <v>291</v>
      </c>
      <c r="G215" s="200" t="s">
        <v>36</v>
      </c>
      <c r="H215" s="198"/>
      <c r="I215" s="198">
        <v>6</v>
      </c>
      <c r="J215" s="198">
        <v>10</v>
      </c>
      <c r="K215" s="198">
        <f t="shared" ref="K215:K220" si="192">J215-I215+1</f>
        <v>5</v>
      </c>
      <c r="L215" s="198"/>
      <c r="M215" s="198">
        <v>30</v>
      </c>
      <c r="N215" s="201"/>
      <c r="O215" s="202">
        <f t="shared" ref="O215:O220" si="193">M215/6</f>
        <v>5</v>
      </c>
      <c r="Q215" s="203">
        <f t="shared" ref="Q215:Q220" si="194">IF(K215=0,0,L215)</f>
        <v>0</v>
      </c>
      <c r="R215" s="204">
        <f t="shared" ref="R215:R220" si="195">IF(K215=0,0,M215/1.5)</f>
        <v>20</v>
      </c>
      <c r="S215" s="203">
        <f t="shared" ref="S215:S220" si="196">P215+Q215+R215</f>
        <v>20</v>
      </c>
      <c r="T215" s="205"/>
    </row>
    <row r="216" spans="1:20" s="199" customFormat="1">
      <c r="A216" s="196" t="s">
        <v>134</v>
      </c>
      <c r="B216" s="197" t="s">
        <v>392</v>
      </c>
      <c r="C216" s="198">
        <v>1</v>
      </c>
      <c r="D216" s="187" t="s">
        <v>30</v>
      </c>
      <c r="E216" s="199" t="s">
        <v>380</v>
      </c>
      <c r="F216" s="198" t="s">
        <v>291</v>
      </c>
      <c r="G216" s="200" t="s">
        <v>37</v>
      </c>
      <c r="H216" s="198"/>
      <c r="I216" s="198">
        <v>6</v>
      </c>
      <c r="J216" s="198">
        <v>10</v>
      </c>
      <c r="K216" s="198">
        <f t="shared" si="192"/>
        <v>5</v>
      </c>
      <c r="L216" s="198"/>
      <c r="M216" s="198">
        <v>30</v>
      </c>
      <c r="N216" s="201"/>
      <c r="O216" s="202">
        <f t="shared" si="193"/>
        <v>5</v>
      </c>
      <c r="Q216" s="203">
        <f t="shared" si="194"/>
        <v>0</v>
      </c>
      <c r="R216" s="204">
        <f t="shared" si="195"/>
        <v>20</v>
      </c>
      <c r="S216" s="203">
        <f t="shared" si="196"/>
        <v>20</v>
      </c>
      <c r="T216" s="205"/>
    </row>
    <row r="217" spans="1:20" s="40" customFormat="1">
      <c r="A217" s="174" t="s">
        <v>134</v>
      </c>
      <c r="B217" s="38" t="s">
        <v>395</v>
      </c>
      <c r="C217" s="39">
        <v>1</v>
      </c>
      <c r="D217" s="38" t="s">
        <v>10</v>
      </c>
      <c r="E217" s="40" t="s">
        <v>380</v>
      </c>
      <c r="F217" s="39" t="s">
        <v>291</v>
      </c>
      <c r="G217" s="41" t="s">
        <v>36</v>
      </c>
      <c r="H217" s="39"/>
      <c r="I217" s="39">
        <v>11</v>
      </c>
      <c r="J217" s="39">
        <v>15</v>
      </c>
      <c r="K217" s="39">
        <f t="shared" si="192"/>
        <v>5</v>
      </c>
      <c r="L217" s="39"/>
      <c r="M217" s="39">
        <v>30</v>
      </c>
      <c r="N217" s="42"/>
      <c r="O217" s="43">
        <f t="shared" si="193"/>
        <v>5</v>
      </c>
      <c r="Q217" s="44">
        <f t="shared" si="194"/>
        <v>0</v>
      </c>
      <c r="R217" s="97">
        <f t="shared" si="195"/>
        <v>20</v>
      </c>
      <c r="S217" s="44">
        <f t="shared" si="196"/>
        <v>20</v>
      </c>
      <c r="T217" s="172"/>
    </row>
    <row r="218" spans="1:20" s="40" customFormat="1">
      <c r="A218" s="174" t="s">
        <v>134</v>
      </c>
      <c r="B218" s="38" t="s">
        <v>396</v>
      </c>
      <c r="C218" s="39">
        <v>1</v>
      </c>
      <c r="D218" s="38" t="s">
        <v>10</v>
      </c>
      <c r="E218" s="40" t="s">
        <v>380</v>
      </c>
      <c r="F218" s="39" t="s">
        <v>291</v>
      </c>
      <c r="G218" s="41" t="s">
        <v>37</v>
      </c>
      <c r="H218" s="39"/>
      <c r="I218" s="39">
        <v>11</v>
      </c>
      <c r="J218" s="39">
        <v>15</v>
      </c>
      <c r="K218" s="39">
        <f t="shared" si="192"/>
        <v>5</v>
      </c>
      <c r="L218" s="39"/>
      <c r="M218" s="39">
        <v>30</v>
      </c>
      <c r="N218" s="42"/>
      <c r="O218" s="43">
        <f t="shared" si="193"/>
        <v>5</v>
      </c>
      <c r="Q218" s="44">
        <f t="shared" si="194"/>
        <v>0</v>
      </c>
      <c r="R218" s="97">
        <f t="shared" si="195"/>
        <v>20</v>
      </c>
      <c r="S218" s="44">
        <f t="shared" si="196"/>
        <v>20</v>
      </c>
      <c r="T218" s="172"/>
    </row>
    <row r="219" spans="1:20" s="40" customFormat="1">
      <c r="A219" s="174" t="s">
        <v>134</v>
      </c>
      <c r="B219" s="38" t="s">
        <v>399</v>
      </c>
      <c r="C219" s="39">
        <v>1</v>
      </c>
      <c r="D219" s="38" t="s">
        <v>31</v>
      </c>
      <c r="E219" s="40" t="s">
        <v>380</v>
      </c>
      <c r="F219" s="39" t="s">
        <v>291</v>
      </c>
      <c r="G219" s="41" t="s">
        <v>36</v>
      </c>
      <c r="H219" s="39"/>
      <c r="I219" s="39">
        <v>16</v>
      </c>
      <c r="J219" s="39">
        <v>23</v>
      </c>
      <c r="K219" s="39">
        <f t="shared" si="192"/>
        <v>8</v>
      </c>
      <c r="L219" s="39"/>
      <c r="M219" s="39">
        <v>30</v>
      </c>
      <c r="N219" s="42"/>
      <c r="O219" s="43">
        <f t="shared" si="193"/>
        <v>5</v>
      </c>
      <c r="Q219" s="44">
        <f t="shared" si="194"/>
        <v>0</v>
      </c>
      <c r="R219" s="97">
        <f t="shared" si="195"/>
        <v>20</v>
      </c>
      <c r="S219" s="44">
        <f t="shared" si="196"/>
        <v>20</v>
      </c>
      <c r="T219" s="172"/>
    </row>
    <row r="220" spans="1:20" s="40" customFormat="1">
      <c r="A220" s="174" t="s">
        <v>134</v>
      </c>
      <c r="B220" s="38" t="s">
        <v>400</v>
      </c>
      <c r="C220" s="39">
        <v>1</v>
      </c>
      <c r="D220" s="38" t="s">
        <v>31</v>
      </c>
      <c r="E220" s="40" t="s">
        <v>380</v>
      </c>
      <c r="F220" s="39" t="s">
        <v>291</v>
      </c>
      <c r="G220" s="41" t="s">
        <v>37</v>
      </c>
      <c r="H220" s="39"/>
      <c r="I220" s="39">
        <v>16</v>
      </c>
      <c r="J220" s="39">
        <v>23</v>
      </c>
      <c r="K220" s="39">
        <f t="shared" si="192"/>
        <v>8</v>
      </c>
      <c r="L220" s="39"/>
      <c r="M220" s="39">
        <v>30</v>
      </c>
      <c r="N220" s="42"/>
      <c r="O220" s="43">
        <f t="shared" si="193"/>
        <v>5</v>
      </c>
      <c r="Q220" s="44">
        <f t="shared" si="194"/>
        <v>0</v>
      </c>
      <c r="R220" s="97">
        <f t="shared" si="195"/>
        <v>20</v>
      </c>
      <c r="S220" s="44">
        <f t="shared" si="196"/>
        <v>20</v>
      </c>
      <c r="T220" s="172"/>
    </row>
    <row r="221" spans="1:20" s="166" customFormat="1">
      <c r="A221" s="163" t="s">
        <v>135</v>
      </c>
      <c r="B221" s="164" t="s">
        <v>174</v>
      </c>
      <c r="C221" s="165">
        <v>1</v>
      </c>
      <c r="D221" s="164" t="s">
        <v>104</v>
      </c>
      <c r="E221" s="166" t="s">
        <v>274</v>
      </c>
      <c r="F221" s="165">
        <v>2</v>
      </c>
      <c r="G221" s="167" t="s">
        <v>281</v>
      </c>
      <c r="H221" s="165"/>
      <c r="I221" s="165">
        <v>1</v>
      </c>
      <c r="J221" s="165">
        <v>5</v>
      </c>
      <c r="K221" s="165">
        <f t="shared" si="157"/>
        <v>5</v>
      </c>
      <c r="L221" s="165"/>
      <c r="M221" s="165">
        <v>30</v>
      </c>
      <c r="N221" s="168"/>
      <c r="O221" s="169">
        <f t="shared" si="180"/>
        <v>5</v>
      </c>
      <c r="Q221" s="170">
        <f t="shared" si="158"/>
        <v>0</v>
      </c>
      <c r="R221" s="171">
        <f t="shared" si="159"/>
        <v>20</v>
      </c>
      <c r="S221" s="170">
        <f t="shared" si="160"/>
        <v>20</v>
      </c>
    </row>
    <row r="222" spans="1:20" s="166" customFormat="1">
      <c r="A222" s="163" t="s">
        <v>135</v>
      </c>
      <c r="B222" s="164" t="s">
        <v>175</v>
      </c>
      <c r="C222" s="165">
        <v>1</v>
      </c>
      <c r="D222" s="164" t="s">
        <v>104</v>
      </c>
      <c r="E222" s="166" t="s">
        <v>274</v>
      </c>
      <c r="F222" s="165">
        <v>2</v>
      </c>
      <c r="G222" s="167" t="s">
        <v>37</v>
      </c>
      <c r="H222" s="165"/>
      <c r="I222" s="165">
        <v>1</v>
      </c>
      <c r="J222" s="165">
        <v>5</v>
      </c>
      <c r="K222" s="165">
        <f>J222-I222+1</f>
        <v>5</v>
      </c>
      <c r="L222" s="165"/>
      <c r="M222" s="165">
        <v>30</v>
      </c>
      <c r="N222" s="168"/>
      <c r="O222" s="169">
        <f t="shared" ref="O222:O232" si="197">M222/6</f>
        <v>5</v>
      </c>
      <c r="Q222" s="170">
        <f>IF(K222=0,0,L222)</f>
        <v>0</v>
      </c>
      <c r="R222" s="171">
        <f>IF(K222=0,0,M222/1.5)</f>
        <v>20</v>
      </c>
      <c r="S222" s="170">
        <f>P222+Q222+R222</f>
        <v>20</v>
      </c>
    </row>
    <row r="223" spans="1:20" s="166" customFormat="1">
      <c r="A223" s="163" t="s">
        <v>135</v>
      </c>
      <c r="B223" s="164" t="s">
        <v>282</v>
      </c>
      <c r="C223" s="165">
        <v>1</v>
      </c>
      <c r="D223" s="164" t="s">
        <v>45</v>
      </c>
      <c r="E223" s="166" t="s">
        <v>99</v>
      </c>
      <c r="F223" s="165">
        <v>2</v>
      </c>
      <c r="G223" s="167" t="s">
        <v>36</v>
      </c>
      <c r="H223" s="165"/>
      <c r="I223" s="165">
        <v>6</v>
      </c>
      <c r="J223" s="165">
        <v>15</v>
      </c>
      <c r="K223" s="165">
        <f t="shared" ref="K223:K225" si="198">J223-I223+1</f>
        <v>10</v>
      </c>
      <c r="L223" s="165"/>
      <c r="M223" s="165">
        <v>60</v>
      </c>
      <c r="N223" s="168"/>
      <c r="O223" s="169">
        <f t="shared" si="197"/>
        <v>10</v>
      </c>
      <c r="Q223" s="170">
        <f t="shared" ref="Q223:Q225" si="199">IF(K223=0,0,L223)</f>
        <v>0</v>
      </c>
      <c r="R223" s="171">
        <f t="shared" ref="R223:R225" si="200">IF(K223=0,0,M223/1.5)</f>
        <v>40</v>
      </c>
      <c r="S223" s="170">
        <f t="shared" ref="S223:S225" si="201">P223+Q223+R223</f>
        <v>40</v>
      </c>
    </row>
    <row r="224" spans="1:20" s="166" customFormat="1">
      <c r="A224" s="163" t="s">
        <v>135</v>
      </c>
      <c r="B224" s="164" t="s">
        <v>294</v>
      </c>
      <c r="C224" s="165">
        <v>1</v>
      </c>
      <c r="D224" s="164" t="s">
        <v>30</v>
      </c>
      <c r="E224" s="166" t="s">
        <v>99</v>
      </c>
      <c r="F224" s="165">
        <v>2</v>
      </c>
      <c r="G224" s="167" t="s">
        <v>37</v>
      </c>
      <c r="H224" s="165"/>
      <c r="I224" s="165">
        <v>6</v>
      </c>
      <c r="J224" s="165">
        <v>15</v>
      </c>
      <c r="K224" s="165">
        <f t="shared" si="198"/>
        <v>10</v>
      </c>
      <c r="L224" s="165"/>
      <c r="M224" s="165">
        <v>60</v>
      </c>
      <c r="N224" s="168"/>
      <c r="O224" s="169">
        <f t="shared" si="197"/>
        <v>10</v>
      </c>
      <c r="Q224" s="170">
        <f t="shared" si="199"/>
        <v>0</v>
      </c>
      <c r="R224" s="171">
        <f t="shared" si="200"/>
        <v>40</v>
      </c>
      <c r="S224" s="170">
        <f t="shared" si="201"/>
        <v>40</v>
      </c>
    </row>
    <row r="225" spans="1:20" s="166" customFormat="1">
      <c r="A225" s="163" t="s">
        <v>135</v>
      </c>
      <c r="B225" s="164" t="s">
        <v>295</v>
      </c>
      <c r="C225" s="165">
        <v>1</v>
      </c>
      <c r="D225" s="164" t="s">
        <v>24</v>
      </c>
      <c r="E225" s="166" t="s">
        <v>99</v>
      </c>
      <c r="F225" s="165">
        <v>2</v>
      </c>
      <c r="G225" s="167" t="s">
        <v>288</v>
      </c>
      <c r="H225" s="165"/>
      <c r="I225" s="165">
        <v>6</v>
      </c>
      <c r="J225" s="165">
        <v>15</v>
      </c>
      <c r="K225" s="165">
        <f t="shared" si="198"/>
        <v>10</v>
      </c>
      <c r="L225" s="165"/>
      <c r="M225" s="165">
        <v>60</v>
      </c>
      <c r="N225" s="168"/>
      <c r="O225" s="169">
        <f t="shared" si="197"/>
        <v>10</v>
      </c>
      <c r="Q225" s="170">
        <f t="shared" si="199"/>
        <v>0</v>
      </c>
      <c r="R225" s="171">
        <f t="shared" si="200"/>
        <v>40</v>
      </c>
      <c r="S225" s="170">
        <f t="shared" si="201"/>
        <v>40</v>
      </c>
    </row>
    <row r="226" spans="1:20" s="40" customFormat="1">
      <c r="A226" s="174" t="s">
        <v>135</v>
      </c>
      <c r="B226" s="38" t="s">
        <v>341</v>
      </c>
      <c r="C226" s="39">
        <v>1</v>
      </c>
      <c r="D226" s="38" t="s">
        <v>10</v>
      </c>
      <c r="E226" s="40" t="s">
        <v>379</v>
      </c>
      <c r="F226" s="39">
        <v>2</v>
      </c>
      <c r="G226" s="41" t="s">
        <v>36</v>
      </c>
      <c r="H226" s="39"/>
      <c r="I226" s="39">
        <v>16</v>
      </c>
      <c r="J226" s="39">
        <v>23</v>
      </c>
      <c r="K226" s="39">
        <f>J226-I226+1</f>
        <v>8</v>
      </c>
      <c r="L226" s="39"/>
      <c r="M226" s="39">
        <v>30</v>
      </c>
      <c r="N226" s="42"/>
      <c r="O226" s="43">
        <f>M226/6</f>
        <v>5</v>
      </c>
      <c r="Q226" s="44">
        <f>IF(K226=0,0,L226)</f>
        <v>0</v>
      </c>
      <c r="R226" s="97">
        <f>IF(K226=0,0,M226/1.5)</f>
        <v>20</v>
      </c>
      <c r="S226" s="44">
        <f>P226+Q226+R226</f>
        <v>20</v>
      </c>
      <c r="T226" s="172"/>
    </row>
    <row r="227" spans="1:20" s="40" customFormat="1">
      <c r="A227" s="174" t="s">
        <v>135</v>
      </c>
      <c r="B227" s="38" t="s">
        <v>342</v>
      </c>
      <c r="C227" s="39">
        <v>1</v>
      </c>
      <c r="D227" s="38" t="s">
        <v>10</v>
      </c>
      <c r="E227" s="40" t="s">
        <v>379</v>
      </c>
      <c r="F227" s="39">
        <v>2</v>
      </c>
      <c r="G227" s="41" t="s">
        <v>37</v>
      </c>
      <c r="H227" s="39"/>
      <c r="I227" s="39">
        <v>16</v>
      </c>
      <c r="J227" s="39">
        <v>23</v>
      </c>
      <c r="K227" s="39">
        <f>J227-I227+1</f>
        <v>8</v>
      </c>
      <c r="L227" s="39"/>
      <c r="M227" s="39">
        <v>30</v>
      </c>
      <c r="N227" s="42"/>
      <c r="O227" s="43">
        <f>M227/6</f>
        <v>5</v>
      </c>
      <c r="Q227" s="44">
        <f>IF(K227=0,0,L227)</f>
        <v>0</v>
      </c>
      <c r="R227" s="97">
        <f>IF(K227=0,0,M227/1.5)</f>
        <v>20</v>
      </c>
      <c r="S227" s="44">
        <f>P227+Q227+R227</f>
        <v>20</v>
      </c>
      <c r="T227" s="172"/>
    </row>
    <row r="228" spans="1:20" s="166" customFormat="1">
      <c r="A228" s="163" t="s">
        <v>135</v>
      </c>
      <c r="B228" s="164" t="s">
        <v>182</v>
      </c>
      <c r="C228" s="165">
        <v>1</v>
      </c>
      <c r="D228" s="164" t="s">
        <v>104</v>
      </c>
      <c r="E228" s="166" t="s">
        <v>274</v>
      </c>
      <c r="F228" s="165">
        <v>3</v>
      </c>
      <c r="G228" s="167" t="s">
        <v>36</v>
      </c>
      <c r="H228" s="165"/>
      <c r="I228" s="165">
        <v>1</v>
      </c>
      <c r="J228" s="165">
        <v>5</v>
      </c>
      <c r="K228" s="165">
        <f>J228-I228+1</f>
        <v>5</v>
      </c>
      <c r="L228" s="165"/>
      <c r="M228" s="165">
        <v>30</v>
      </c>
      <c r="N228" s="168"/>
      <c r="O228" s="169">
        <f t="shared" si="197"/>
        <v>5</v>
      </c>
      <c r="Q228" s="170">
        <f>IF(K228=0,0,L228)</f>
        <v>0</v>
      </c>
      <c r="R228" s="171">
        <f>IF(K228=0,0,M228/1.5)</f>
        <v>20</v>
      </c>
      <c r="S228" s="170">
        <f>P228+Q228+R228</f>
        <v>20</v>
      </c>
    </row>
    <row r="229" spans="1:20" s="166" customFormat="1">
      <c r="A229" s="163" t="s">
        <v>135</v>
      </c>
      <c r="B229" s="164" t="s">
        <v>183</v>
      </c>
      <c r="C229" s="165">
        <v>1</v>
      </c>
      <c r="D229" s="164" t="s">
        <v>104</v>
      </c>
      <c r="E229" s="166" t="s">
        <v>274</v>
      </c>
      <c r="F229" s="165">
        <v>3</v>
      </c>
      <c r="G229" s="167" t="s">
        <v>37</v>
      </c>
      <c r="H229" s="165"/>
      <c r="I229" s="165">
        <v>1</v>
      </c>
      <c r="J229" s="165">
        <v>5</v>
      </c>
      <c r="K229" s="165">
        <f>J229-I229+1</f>
        <v>5</v>
      </c>
      <c r="L229" s="165"/>
      <c r="M229" s="165">
        <v>30</v>
      </c>
      <c r="N229" s="168"/>
      <c r="O229" s="169">
        <f t="shared" si="197"/>
        <v>5</v>
      </c>
      <c r="Q229" s="170">
        <f>IF(K229=0,0,L229)</f>
        <v>0</v>
      </c>
      <c r="R229" s="171">
        <f>IF(K229=0,0,M229/1.5)</f>
        <v>20</v>
      </c>
      <c r="S229" s="170">
        <f>P229+Q229+R229</f>
        <v>20</v>
      </c>
    </row>
    <row r="230" spans="1:20" s="166" customFormat="1">
      <c r="A230" s="163" t="s">
        <v>135</v>
      </c>
      <c r="B230" s="164" t="s">
        <v>286</v>
      </c>
      <c r="C230" s="165">
        <v>1</v>
      </c>
      <c r="D230" s="164" t="s">
        <v>104</v>
      </c>
      <c r="E230" s="166" t="s">
        <v>99</v>
      </c>
      <c r="F230" s="165">
        <v>3</v>
      </c>
      <c r="G230" s="167" t="s">
        <v>36</v>
      </c>
      <c r="H230" s="165"/>
      <c r="I230" s="165">
        <v>6</v>
      </c>
      <c r="J230" s="165">
        <v>15</v>
      </c>
      <c r="K230" s="165">
        <f t="shared" ref="K230:K232" si="202">J230-I230+1</f>
        <v>10</v>
      </c>
      <c r="L230" s="165"/>
      <c r="M230" s="165">
        <v>60</v>
      </c>
      <c r="N230" s="168"/>
      <c r="O230" s="169">
        <f t="shared" si="197"/>
        <v>10</v>
      </c>
      <c r="Q230" s="170">
        <f t="shared" ref="Q230:Q232" si="203">IF(K230=0,0,L230)</f>
        <v>0</v>
      </c>
      <c r="R230" s="171">
        <f t="shared" ref="R230:R232" si="204">IF(K230=0,0,M230/1.5)</f>
        <v>40</v>
      </c>
      <c r="S230" s="170">
        <f t="shared" ref="S230:S232" si="205">P230+Q230+R230</f>
        <v>40</v>
      </c>
    </row>
    <row r="231" spans="1:20" s="166" customFormat="1">
      <c r="A231" s="163" t="s">
        <v>135</v>
      </c>
      <c r="B231" s="164" t="s">
        <v>289</v>
      </c>
      <c r="C231" s="165">
        <v>1</v>
      </c>
      <c r="D231" s="164" t="s">
        <v>104</v>
      </c>
      <c r="E231" s="166" t="s">
        <v>99</v>
      </c>
      <c r="F231" s="165">
        <v>3</v>
      </c>
      <c r="G231" s="167" t="s">
        <v>37</v>
      </c>
      <c r="H231" s="165"/>
      <c r="I231" s="165">
        <v>6</v>
      </c>
      <c r="J231" s="165">
        <v>15</v>
      </c>
      <c r="K231" s="165">
        <f t="shared" si="202"/>
        <v>10</v>
      </c>
      <c r="L231" s="165"/>
      <c r="M231" s="165">
        <v>60</v>
      </c>
      <c r="N231" s="168"/>
      <c r="O231" s="169">
        <f t="shared" si="197"/>
        <v>10</v>
      </c>
      <c r="Q231" s="170">
        <f t="shared" si="203"/>
        <v>0</v>
      </c>
      <c r="R231" s="171">
        <f t="shared" si="204"/>
        <v>40</v>
      </c>
      <c r="S231" s="170">
        <f t="shared" si="205"/>
        <v>40</v>
      </c>
    </row>
    <row r="232" spans="1:20" s="166" customFormat="1">
      <c r="A232" s="163" t="s">
        <v>135</v>
      </c>
      <c r="B232" s="164" t="s">
        <v>287</v>
      </c>
      <c r="C232" s="165">
        <v>1</v>
      </c>
      <c r="D232" s="164" t="s">
        <v>24</v>
      </c>
      <c r="E232" s="166" t="s">
        <v>99</v>
      </c>
      <c r="F232" s="165">
        <v>3</v>
      </c>
      <c r="G232" s="167" t="s">
        <v>288</v>
      </c>
      <c r="H232" s="165"/>
      <c r="I232" s="165">
        <v>6</v>
      </c>
      <c r="J232" s="165">
        <v>15</v>
      </c>
      <c r="K232" s="165">
        <f t="shared" si="202"/>
        <v>10</v>
      </c>
      <c r="L232" s="165"/>
      <c r="M232" s="165">
        <v>60</v>
      </c>
      <c r="N232" s="168"/>
      <c r="O232" s="169">
        <f t="shared" si="197"/>
        <v>10</v>
      </c>
      <c r="Q232" s="170">
        <f t="shared" si="203"/>
        <v>0</v>
      </c>
      <c r="R232" s="171">
        <f t="shared" si="204"/>
        <v>40</v>
      </c>
      <c r="S232" s="170">
        <f t="shared" si="205"/>
        <v>40</v>
      </c>
    </row>
    <row r="233" spans="1:20" s="40" customFormat="1">
      <c r="A233" s="174" t="s">
        <v>135</v>
      </c>
      <c r="B233" s="38" t="s">
        <v>339</v>
      </c>
      <c r="C233" s="39">
        <v>1</v>
      </c>
      <c r="D233" s="175" t="s">
        <v>41</v>
      </c>
      <c r="E233" s="40" t="s">
        <v>379</v>
      </c>
      <c r="F233" s="39">
        <v>3</v>
      </c>
      <c r="G233" s="41" t="s">
        <v>36</v>
      </c>
      <c r="H233" s="39"/>
      <c r="I233" s="39">
        <v>16</v>
      </c>
      <c r="J233" s="39">
        <v>23</v>
      </c>
      <c r="K233" s="39">
        <f>J233-I233+1</f>
        <v>8</v>
      </c>
      <c r="L233" s="39"/>
      <c r="M233" s="39">
        <v>30</v>
      </c>
      <c r="N233" s="42"/>
      <c r="O233" s="43">
        <f>M233/6</f>
        <v>5</v>
      </c>
      <c r="Q233" s="44">
        <f>IF(K233=0,0,L233)</f>
        <v>0</v>
      </c>
      <c r="R233" s="97">
        <f>IF(K233=0,0,M233/1.5)</f>
        <v>20</v>
      </c>
      <c r="S233" s="44">
        <f>P233+Q233+R233</f>
        <v>20</v>
      </c>
      <c r="T233" s="172"/>
    </row>
    <row r="234" spans="1:20" s="40" customFormat="1">
      <c r="A234" s="174" t="s">
        <v>135</v>
      </c>
      <c r="B234" s="38" t="s">
        <v>337</v>
      </c>
      <c r="C234" s="39">
        <v>1</v>
      </c>
      <c r="D234" s="38" t="s">
        <v>104</v>
      </c>
      <c r="E234" s="40" t="s">
        <v>379</v>
      </c>
      <c r="F234" s="39">
        <v>3</v>
      </c>
      <c r="G234" s="41" t="s">
        <v>37</v>
      </c>
      <c r="H234" s="39"/>
      <c r="I234" s="39">
        <v>16</v>
      </c>
      <c r="J234" s="39">
        <v>23</v>
      </c>
      <c r="K234" s="39">
        <f>J234-I234+1</f>
        <v>8</v>
      </c>
      <c r="L234" s="39"/>
      <c r="M234" s="39">
        <v>30</v>
      </c>
      <c r="N234" s="42"/>
      <c r="O234" s="43">
        <f>M234/6</f>
        <v>5</v>
      </c>
      <c r="Q234" s="44">
        <f>IF(K234=0,0,L234)</f>
        <v>0</v>
      </c>
      <c r="R234" s="97">
        <f>IF(K234=0,0,M234/1.5)</f>
        <v>20</v>
      </c>
      <c r="S234" s="44">
        <f>P234+Q234+R234</f>
        <v>20</v>
      </c>
      <c r="T234" s="172"/>
    </row>
    <row r="235" spans="1:20" s="166" customFormat="1">
      <c r="A235" s="163" t="s">
        <v>135</v>
      </c>
      <c r="B235" s="164" t="s">
        <v>181</v>
      </c>
      <c r="C235" s="165">
        <v>1</v>
      </c>
      <c r="D235" s="164" t="s">
        <v>104</v>
      </c>
      <c r="E235" s="166" t="s">
        <v>274</v>
      </c>
      <c r="F235" s="165">
        <v>4</v>
      </c>
      <c r="G235" s="167" t="s">
        <v>36</v>
      </c>
      <c r="H235" s="165"/>
      <c r="I235" s="165">
        <v>11</v>
      </c>
      <c r="J235" s="165">
        <v>15</v>
      </c>
      <c r="K235" s="165">
        <f t="shared" si="157"/>
        <v>5</v>
      </c>
      <c r="L235" s="165"/>
      <c r="M235" s="165">
        <v>30</v>
      </c>
      <c r="N235" s="168"/>
      <c r="O235" s="169">
        <f t="shared" si="180"/>
        <v>5</v>
      </c>
      <c r="Q235" s="170">
        <f t="shared" si="158"/>
        <v>0</v>
      </c>
      <c r="R235" s="171">
        <f t="shared" si="159"/>
        <v>20</v>
      </c>
      <c r="S235" s="170">
        <f t="shared" si="160"/>
        <v>20</v>
      </c>
    </row>
    <row r="236" spans="1:20" s="166" customFormat="1">
      <c r="A236" s="163" t="s">
        <v>135</v>
      </c>
      <c r="B236" s="164" t="s">
        <v>184</v>
      </c>
      <c r="C236" s="165">
        <v>1</v>
      </c>
      <c r="D236" s="164" t="s">
        <v>104</v>
      </c>
      <c r="E236" s="166" t="s">
        <v>274</v>
      </c>
      <c r="F236" s="165">
        <v>4</v>
      </c>
      <c r="G236" s="167" t="s">
        <v>37</v>
      </c>
      <c r="H236" s="165"/>
      <c r="I236" s="165">
        <v>11</v>
      </c>
      <c r="J236" s="165">
        <v>15</v>
      </c>
      <c r="K236" s="165">
        <f t="shared" si="157"/>
        <v>5</v>
      </c>
      <c r="L236" s="165"/>
      <c r="M236" s="165">
        <v>30</v>
      </c>
      <c r="N236" s="168"/>
      <c r="O236" s="169">
        <f t="shared" si="180"/>
        <v>5</v>
      </c>
      <c r="Q236" s="170">
        <f t="shared" si="158"/>
        <v>0</v>
      </c>
      <c r="R236" s="171">
        <f t="shared" si="159"/>
        <v>20</v>
      </c>
      <c r="S236" s="170">
        <f t="shared" si="160"/>
        <v>20</v>
      </c>
    </row>
    <row r="237" spans="1:20" s="40" customFormat="1">
      <c r="A237" s="174" t="s">
        <v>135</v>
      </c>
      <c r="B237" s="38" t="s">
        <v>360</v>
      </c>
      <c r="C237" s="39">
        <v>1</v>
      </c>
      <c r="D237" s="164" t="s">
        <v>104</v>
      </c>
      <c r="E237" s="40" t="s">
        <v>351</v>
      </c>
      <c r="F237" s="39">
        <v>4</v>
      </c>
      <c r="G237" s="41" t="s">
        <v>36</v>
      </c>
      <c r="H237" s="39"/>
      <c r="I237" s="39">
        <v>6</v>
      </c>
      <c r="J237" s="39">
        <v>10</v>
      </c>
      <c r="K237" s="39">
        <f t="shared" si="157"/>
        <v>5</v>
      </c>
      <c r="L237" s="39"/>
      <c r="M237" s="39">
        <v>30</v>
      </c>
      <c r="N237" s="42"/>
      <c r="O237" s="43">
        <f t="shared" si="180"/>
        <v>5</v>
      </c>
      <c r="Q237" s="44">
        <f t="shared" si="158"/>
        <v>0</v>
      </c>
      <c r="R237" s="97">
        <f t="shared" si="159"/>
        <v>20</v>
      </c>
      <c r="S237" s="44">
        <f t="shared" si="160"/>
        <v>20</v>
      </c>
      <c r="T237" s="172"/>
    </row>
    <row r="238" spans="1:20" s="40" customFormat="1">
      <c r="A238" s="174" t="s">
        <v>135</v>
      </c>
      <c r="B238" s="38" t="s">
        <v>340</v>
      </c>
      <c r="C238" s="39">
        <v>1</v>
      </c>
      <c r="D238" s="38" t="s">
        <v>45</v>
      </c>
      <c r="E238" s="40" t="s">
        <v>379</v>
      </c>
      <c r="F238" s="39">
        <v>4</v>
      </c>
      <c r="G238" s="41" t="s">
        <v>37</v>
      </c>
      <c r="H238" s="39"/>
      <c r="I238" s="39">
        <v>6</v>
      </c>
      <c r="J238" s="39">
        <v>10</v>
      </c>
      <c r="K238" s="39">
        <f t="shared" ref="K238:K243" si="206">J238-I238+1</f>
        <v>5</v>
      </c>
      <c r="L238" s="39"/>
      <c r="M238" s="39">
        <v>30</v>
      </c>
      <c r="N238" s="42"/>
      <c r="O238" s="43">
        <f t="shared" ref="O238:O243" si="207">M238/6</f>
        <v>5</v>
      </c>
      <c r="Q238" s="44">
        <f t="shared" ref="Q238:Q243" si="208">IF(K238=0,0,L238)</f>
        <v>0</v>
      </c>
      <c r="R238" s="97">
        <f t="shared" ref="R238:R243" si="209">IF(K238=0,0,M238/1.5)</f>
        <v>20</v>
      </c>
      <c r="S238" s="44">
        <f t="shared" ref="S238:S243" si="210">P238+Q238+R238</f>
        <v>20</v>
      </c>
      <c r="T238" s="172"/>
    </row>
    <row r="239" spans="1:20" s="40" customFormat="1">
      <c r="A239" s="174" t="s">
        <v>135</v>
      </c>
      <c r="B239" s="38" t="s">
        <v>347</v>
      </c>
      <c r="C239" s="39">
        <v>1</v>
      </c>
      <c r="D239" s="38" t="s">
        <v>104</v>
      </c>
      <c r="E239" s="40" t="s">
        <v>379</v>
      </c>
      <c r="F239" s="39">
        <v>4</v>
      </c>
      <c r="G239" s="41" t="s">
        <v>36</v>
      </c>
      <c r="H239" s="39"/>
      <c r="I239" s="39">
        <v>16</v>
      </c>
      <c r="J239" s="39">
        <v>23</v>
      </c>
      <c r="K239" s="39">
        <f t="shared" si="206"/>
        <v>8</v>
      </c>
      <c r="L239" s="39"/>
      <c r="M239" s="39">
        <v>30</v>
      </c>
      <c r="N239" s="42"/>
      <c r="O239" s="43">
        <f t="shared" si="207"/>
        <v>5</v>
      </c>
      <c r="Q239" s="44">
        <f t="shared" si="208"/>
        <v>0</v>
      </c>
      <c r="R239" s="97">
        <f t="shared" si="209"/>
        <v>20</v>
      </c>
      <c r="S239" s="44">
        <f t="shared" si="210"/>
        <v>20</v>
      </c>
      <c r="T239" s="172"/>
    </row>
    <row r="240" spans="1:20" s="40" customFormat="1">
      <c r="A240" s="174" t="s">
        <v>135</v>
      </c>
      <c r="B240" s="38" t="s">
        <v>334</v>
      </c>
      <c r="C240" s="39">
        <v>1</v>
      </c>
      <c r="D240" s="38" t="s">
        <v>39</v>
      </c>
      <c r="E240" s="40" t="s">
        <v>379</v>
      </c>
      <c r="F240" s="39">
        <v>4</v>
      </c>
      <c r="G240" s="41" t="s">
        <v>288</v>
      </c>
      <c r="H240" s="39"/>
      <c r="I240" s="39">
        <v>16</v>
      </c>
      <c r="J240" s="39">
        <v>23</v>
      </c>
      <c r="K240" s="39">
        <f t="shared" si="206"/>
        <v>8</v>
      </c>
      <c r="L240" s="39"/>
      <c r="M240" s="39">
        <v>30</v>
      </c>
      <c r="N240" s="42"/>
      <c r="O240" s="43">
        <f t="shared" si="207"/>
        <v>5</v>
      </c>
      <c r="Q240" s="44">
        <f t="shared" si="208"/>
        <v>0</v>
      </c>
      <c r="R240" s="97">
        <f t="shared" si="209"/>
        <v>20</v>
      </c>
      <c r="S240" s="44">
        <f t="shared" si="210"/>
        <v>20</v>
      </c>
      <c r="T240" s="172"/>
    </row>
    <row r="241" spans="1:20" s="166" customFormat="1">
      <c r="A241" s="163" t="s">
        <v>135</v>
      </c>
      <c r="B241" s="164" t="s">
        <v>216</v>
      </c>
      <c r="C241" s="165">
        <v>1</v>
      </c>
      <c r="D241" s="164" t="s">
        <v>104</v>
      </c>
      <c r="E241" s="166" t="s">
        <v>99</v>
      </c>
      <c r="F241" s="165">
        <v>5</v>
      </c>
      <c r="G241" s="167" t="s">
        <v>37</v>
      </c>
      <c r="H241" s="165"/>
      <c r="I241" s="165">
        <v>11</v>
      </c>
      <c r="J241" s="165">
        <v>15</v>
      </c>
      <c r="K241" s="165">
        <f t="shared" si="206"/>
        <v>5</v>
      </c>
      <c r="L241" s="165"/>
      <c r="M241" s="165">
        <v>30</v>
      </c>
      <c r="N241" s="168"/>
      <c r="O241" s="169">
        <f t="shared" si="207"/>
        <v>5</v>
      </c>
      <c r="Q241" s="170">
        <f t="shared" si="208"/>
        <v>0</v>
      </c>
      <c r="R241" s="171">
        <f t="shared" si="209"/>
        <v>20</v>
      </c>
      <c r="S241" s="170">
        <f t="shared" si="210"/>
        <v>20</v>
      </c>
    </row>
    <row r="242" spans="1:20" s="40" customFormat="1">
      <c r="A242" s="174" t="s">
        <v>135</v>
      </c>
      <c r="B242" s="38" t="s">
        <v>338</v>
      </c>
      <c r="C242" s="39">
        <v>1</v>
      </c>
      <c r="D242" s="38" t="s">
        <v>45</v>
      </c>
      <c r="E242" s="40" t="s">
        <v>379</v>
      </c>
      <c r="F242" s="39">
        <v>5</v>
      </c>
      <c r="G242" s="41" t="s">
        <v>37</v>
      </c>
      <c r="H242" s="39"/>
      <c r="I242" s="39">
        <v>6</v>
      </c>
      <c r="J242" s="39">
        <v>10</v>
      </c>
      <c r="K242" s="39">
        <f t="shared" si="206"/>
        <v>5</v>
      </c>
      <c r="L242" s="39"/>
      <c r="M242" s="39">
        <v>30</v>
      </c>
      <c r="N242" s="42"/>
      <c r="O242" s="43">
        <f t="shared" si="207"/>
        <v>5</v>
      </c>
      <c r="Q242" s="44">
        <f t="shared" si="208"/>
        <v>0</v>
      </c>
      <c r="R242" s="97">
        <f t="shared" si="209"/>
        <v>20</v>
      </c>
      <c r="S242" s="44">
        <f t="shared" si="210"/>
        <v>20</v>
      </c>
      <c r="T242" s="172"/>
    </row>
    <row r="243" spans="1:20" s="166" customFormat="1">
      <c r="A243" s="163" t="s">
        <v>135</v>
      </c>
      <c r="B243" s="164" t="s">
        <v>283</v>
      </c>
      <c r="C243" s="165">
        <v>1</v>
      </c>
      <c r="D243" s="164" t="s">
        <v>104</v>
      </c>
      <c r="E243" s="166" t="s">
        <v>99</v>
      </c>
      <c r="F243" s="165">
        <v>5</v>
      </c>
      <c r="G243" s="167" t="s">
        <v>36</v>
      </c>
      <c r="H243" s="165"/>
      <c r="I243" s="165">
        <v>6</v>
      </c>
      <c r="J243" s="165">
        <v>15</v>
      </c>
      <c r="K243" s="165">
        <f t="shared" si="206"/>
        <v>10</v>
      </c>
      <c r="L243" s="165"/>
      <c r="M243" s="165">
        <v>60</v>
      </c>
      <c r="N243" s="168"/>
      <c r="O243" s="169">
        <f t="shared" si="207"/>
        <v>10</v>
      </c>
      <c r="Q243" s="170">
        <f t="shared" si="208"/>
        <v>0</v>
      </c>
      <c r="R243" s="171">
        <f t="shared" si="209"/>
        <v>40</v>
      </c>
      <c r="S243" s="170">
        <f t="shared" si="210"/>
        <v>40</v>
      </c>
    </row>
    <row r="244" spans="1:20" s="40" customFormat="1">
      <c r="A244" s="174" t="s">
        <v>135</v>
      </c>
      <c r="B244" s="38" t="s">
        <v>355</v>
      </c>
      <c r="C244" s="39">
        <v>1</v>
      </c>
      <c r="D244" s="175" t="s">
        <v>41</v>
      </c>
      <c r="E244" s="40" t="s">
        <v>351</v>
      </c>
      <c r="F244" s="39">
        <v>5</v>
      </c>
      <c r="G244" s="41" t="s">
        <v>288</v>
      </c>
      <c r="H244" s="39"/>
      <c r="I244" s="39">
        <v>6</v>
      </c>
      <c r="J244" s="39">
        <v>15</v>
      </c>
      <c r="K244" s="39">
        <f t="shared" ref="K244" si="211">J244-I244+1</f>
        <v>10</v>
      </c>
      <c r="L244" s="39"/>
      <c r="M244" s="39">
        <v>60</v>
      </c>
      <c r="N244" s="42"/>
      <c r="O244" s="43">
        <f t="shared" ref="O244" si="212">M244/6</f>
        <v>10</v>
      </c>
      <c r="Q244" s="44">
        <f t="shared" ref="Q244" si="213">IF(K244=0,0,L244)</f>
        <v>0</v>
      </c>
      <c r="R244" s="97">
        <f t="shared" ref="R244" si="214">IF(K244=0,0,M244/1.5)</f>
        <v>40</v>
      </c>
      <c r="S244" s="44">
        <f t="shared" ref="S244" si="215">P244+Q244+R244</f>
        <v>40</v>
      </c>
      <c r="T244" s="172"/>
    </row>
    <row r="245" spans="1:20" s="40" customFormat="1">
      <c r="A245" s="174" t="s">
        <v>135</v>
      </c>
      <c r="B245" s="38" t="s">
        <v>343</v>
      </c>
      <c r="C245" s="39">
        <v>1</v>
      </c>
      <c r="D245" s="175" t="s">
        <v>41</v>
      </c>
      <c r="E245" s="40" t="s">
        <v>379</v>
      </c>
      <c r="F245" s="39">
        <v>5</v>
      </c>
      <c r="G245" s="41" t="s">
        <v>288</v>
      </c>
      <c r="H245" s="39"/>
      <c r="I245" s="39">
        <v>16</v>
      </c>
      <c r="J245" s="39">
        <v>23</v>
      </c>
      <c r="K245" s="39">
        <f>J245-I245+1</f>
        <v>8</v>
      </c>
      <c r="L245" s="39"/>
      <c r="M245" s="39">
        <v>30</v>
      </c>
      <c r="N245" s="42"/>
      <c r="O245" s="43">
        <f>M245/6</f>
        <v>5</v>
      </c>
      <c r="Q245" s="44">
        <f>IF(K245=0,0,L245)</f>
        <v>0</v>
      </c>
      <c r="R245" s="97">
        <f>IF(K245=0,0,M245/1.5)</f>
        <v>20</v>
      </c>
      <c r="S245" s="44">
        <f>P245+Q245+R245</f>
        <v>20</v>
      </c>
      <c r="T245" s="172"/>
    </row>
    <row r="246" spans="1:20" s="40" customFormat="1">
      <c r="A246" s="174" t="s">
        <v>135</v>
      </c>
      <c r="B246" s="38" t="s">
        <v>332</v>
      </c>
      <c r="C246" s="39">
        <v>1</v>
      </c>
      <c r="D246" s="38" t="s">
        <v>45</v>
      </c>
      <c r="E246" s="40" t="s">
        <v>379</v>
      </c>
      <c r="F246" s="39">
        <v>5</v>
      </c>
      <c r="G246" s="41" t="s">
        <v>36</v>
      </c>
      <c r="H246" s="39"/>
      <c r="I246" s="39">
        <v>16</v>
      </c>
      <c r="J246" s="39">
        <v>23</v>
      </c>
      <c r="K246" s="39">
        <f>J246-I246+1</f>
        <v>8</v>
      </c>
      <c r="L246" s="39"/>
      <c r="M246" s="39">
        <v>30</v>
      </c>
      <c r="N246" s="42"/>
      <c r="O246" s="43">
        <f>M246/6</f>
        <v>5</v>
      </c>
      <c r="Q246" s="44">
        <f>IF(K246=0,0,L246)</f>
        <v>0</v>
      </c>
      <c r="R246" s="97">
        <f>IF(K246=0,0,M246/1.5)</f>
        <v>20</v>
      </c>
      <c r="S246" s="44">
        <f>P246+Q246+R246</f>
        <v>20</v>
      </c>
      <c r="T246" s="172"/>
    </row>
    <row r="247" spans="1:20" s="166" customFormat="1">
      <c r="A247" s="163" t="s">
        <v>135</v>
      </c>
      <c r="B247" s="164" t="s">
        <v>153</v>
      </c>
      <c r="C247" s="165">
        <v>1</v>
      </c>
      <c r="D247" s="164" t="s">
        <v>104</v>
      </c>
      <c r="E247" s="166" t="s">
        <v>99</v>
      </c>
      <c r="F247" s="165" t="s">
        <v>78</v>
      </c>
      <c r="G247" s="167" t="s">
        <v>36</v>
      </c>
      <c r="H247" s="165"/>
      <c r="I247" s="165">
        <v>1</v>
      </c>
      <c r="J247" s="165">
        <v>5</v>
      </c>
      <c r="K247" s="165">
        <f t="shared" ref="K247:K290" si="216">J247-I247+1</f>
        <v>5</v>
      </c>
      <c r="L247" s="165"/>
      <c r="M247" s="165">
        <v>60</v>
      </c>
      <c r="N247" s="168"/>
      <c r="O247" s="169">
        <f t="shared" si="180"/>
        <v>10</v>
      </c>
      <c r="Q247" s="170">
        <f t="shared" ref="Q247:Q290" si="217">IF(K247=0,0,L247)</f>
        <v>0</v>
      </c>
      <c r="R247" s="171">
        <f t="shared" ref="R247:R290" si="218">IF(K247=0,0,M247/1.5)</f>
        <v>40</v>
      </c>
      <c r="S247" s="170">
        <f t="shared" ref="S247:S290" si="219">P247+Q247+R247</f>
        <v>40</v>
      </c>
    </row>
    <row r="248" spans="1:20" s="166" customFormat="1">
      <c r="A248" s="163" t="s">
        <v>135</v>
      </c>
      <c r="B248" s="164" t="s">
        <v>154</v>
      </c>
      <c r="C248" s="165">
        <v>1</v>
      </c>
      <c r="D248" s="164" t="s">
        <v>104</v>
      </c>
      <c r="E248" s="166" t="s">
        <v>99</v>
      </c>
      <c r="F248" s="165" t="s">
        <v>78</v>
      </c>
      <c r="G248" s="167" t="s">
        <v>36</v>
      </c>
      <c r="H248" s="165"/>
      <c r="I248" s="165">
        <v>6</v>
      </c>
      <c r="J248" s="165">
        <v>10</v>
      </c>
      <c r="K248" s="165">
        <f t="shared" si="216"/>
        <v>5</v>
      </c>
      <c r="L248" s="165"/>
      <c r="M248" s="165">
        <v>60</v>
      </c>
      <c r="N248" s="168"/>
      <c r="O248" s="169">
        <f t="shared" si="180"/>
        <v>10</v>
      </c>
      <c r="Q248" s="170">
        <f t="shared" si="217"/>
        <v>0</v>
      </c>
      <c r="R248" s="171">
        <f t="shared" si="218"/>
        <v>40</v>
      </c>
      <c r="S248" s="170">
        <f t="shared" si="219"/>
        <v>40</v>
      </c>
    </row>
    <row r="249" spans="1:20" s="166" customFormat="1">
      <c r="A249" s="163" t="s">
        <v>135</v>
      </c>
      <c r="B249" s="164" t="s">
        <v>293</v>
      </c>
      <c r="C249" s="165">
        <v>1</v>
      </c>
      <c r="D249" s="164" t="s">
        <v>104</v>
      </c>
      <c r="E249" s="166" t="s">
        <v>99</v>
      </c>
      <c r="F249" s="165">
        <v>6</v>
      </c>
      <c r="G249" s="167" t="s">
        <v>36</v>
      </c>
      <c r="H249" s="165"/>
      <c r="I249" s="165">
        <v>11</v>
      </c>
      <c r="J249" s="165">
        <v>23</v>
      </c>
      <c r="K249" s="165">
        <f t="shared" si="216"/>
        <v>13</v>
      </c>
      <c r="L249" s="165"/>
      <c r="M249" s="165">
        <v>60</v>
      </c>
      <c r="N249" s="168"/>
      <c r="O249" s="169">
        <f t="shared" ref="O249:O259" si="220">M249/6</f>
        <v>10</v>
      </c>
      <c r="Q249" s="170">
        <f t="shared" si="217"/>
        <v>0</v>
      </c>
      <c r="R249" s="171">
        <f t="shared" si="218"/>
        <v>40</v>
      </c>
      <c r="S249" s="170">
        <f t="shared" si="219"/>
        <v>40</v>
      </c>
    </row>
    <row r="250" spans="1:20" s="166" customFormat="1">
      <c r="A250" s="163" t="s">
        <v>135</v>
      </c>
      <c r="B250" s="164" t="s">
        <v>284</v>
      </c>
      <c r="C250" s="165">
        <v>1</v>
      </c>
      <c r="D250" s="164" t="s">
        <v>45</v>
      </c>
      <c r="E250" s="166" t="s">
        <v>99</v>
      </c>
      <c r="F250" s="165">
        <v>6</v>
      </c>
      <c r="G250" s="167" t="s">
        <v>37</v>
      </c>
      <c r="H250" s="165"/>
      <c r="I250" s="165">
        <v>6</v>
      </c>
      <c r="J250" s="165">
        <v>15</v>
      </c>
      <c r="K250" s="165">
        <f t="shared" si="216"/>
        <v>10</v>
      </c>
      <c r="L250" s="165"/>
      <c r="M250" s="165">
        <v>60</v>
      </c>
      <c r="N250" s="168"/>
      <c r="O250" s="169">
        <f t="shared" si="220"/>
        <v>10</v>
      </c>
      <c r="Q250" s="170">
        <f t="shared" si="217"/>
        <v>0</v>
      </c>
      <c r="R250" s="171">
        <f t="shared" si="218"/>
        <v>40</v>
      </c>
      <c r="S250" s="170">
        <f t="shared" si="219"/>
        <v>40</v>
      </c>
    </row>
    <row r="251" spans="1:20" s="40" customFormat="1">
      <c r="A251" s="96" t="s">
        <v>135</v>
      </c>
      <c r="B251" s="38" t="s">
        <v>366</v>
      </c>
      <c r="C251" s="39">
        <v>1</v>
      </c>
      <c r="D251" s="38" t="s">
        <v>24</v>
      </c>
      <c r="E251" s="175" t="s">
        <v>372</v>
      </c>
      <c r="F251" s="41">
        <v>6</v>
      </c>
      <c r="G251" s="41" t="s">
        <v>288</v>
      </c>
      <c r="H251" s="39"/>
      <c r="I251" s="39">
        <v>6</v>
      </c>
      <c r="J251" s="39">
        <v>15</v>
      </c>
      <c r="K251" s="39">
        <f>J251-I251+1</f>
        <v>10</v>
      </c>
      <c r="L251" s="39"/>
      <c r="M251" s="39">
        <v>60</v>
      </c>
      <c r="N251" s="42">
        <f>L251/K251</f>
        <v>0</v>
      </c>
      <c r="O251" s="43">
        <f t="shared" si="220"/>
        <v>10</v>
      </c>
      <c r="Q251" s="44">
        <f>IF(K251=0,0,L251)</f>
        <v>0</v>
      </c>
      <c r="R251" s="97">
        <f>IF(K251=0,0,M251/1.5)</f>
        <v>40</v>
      </c>
      <c r="S251" s="44">
        <f>P251+Q251+R251</f>
        <v>40</v>
      </c>
    </row>
    <row r="252" spans="1:20" s="40" customFormat="1">
      <c r="A252" s="174" t="s">
        <v>135</v>
      </c>
      <c r="B252" s="38" t="s">
        <v>336</v>
      </c>
      <c r="C252" s="39">
        <v>1</v>
      </c>
      <c r="D252" s="38" t="s">
        <v>39</v>
      </c>
      <c r="E252" s="40" t="s">
        <v>379</v>
      </c>
      <c r="F252" s="39">
        <v>6</v>
      </c>
      <c r="G252" s="41" t="s">
        <v>37</v>
      </c>
      <c r="H252" s="39"/>
      <c r="I252" s="39">
        <v>16</v>
      </c>
      <c r="J252" s="39">
        <v>23</v>
      </c>
      <c r="K252" s="39">
        <f>J252-I252+1</f>
        <v>8</v>
      </c>
      <c r="L252" s="39"/>
      <c r="M252" s="39">
        <v>30</v>
      </c>
      <c r="N252" s="42"/>
      <c r="O252" s="43">
        <f t="shared" si="220"/>
        <v>5</v>
      </c>
      <c r="Q252" s="44">
        <f>IF(K252=0,0,L252)</f>
        <v>0</v>
      </c>
      <c r="R252" s="97">
        <f>IF(K252=0,0,M252/1.5)</f>
        <v>20</v>
      </c>
      <c r="S252" s="44">
        <f>P252+Q252+R252</f>
        <v>20</v>
      </c>
      <c r="T252" s="172"/>
    </row>
    <row r="253" spans="1:20" s="166" customFormat="1">
      <c r="A253" s="163" t="s">
        <v>135</v>
      </c>
      <c r="B253" s="164" t="s">
        <v>217</v>
      </c>
      <c r="C253" s="165">
        <v>1</v>
      </c>
      <c r="D253" s="164" t="s">
        <v>31</v>
      </c>
      <c r="E253" s="166" t="s">
        <v>99</v>
      </c>
      <c r="F253" s="165">
        <v>7</v>
      </c>
      <c r="G253" s="167" t="s">
        <v>36</v>
      </c>
      <c r="H253" s="165"/>
      <c r="I253" s="165">
        <v>11</v>
      </c>
      <c r="J253" s="165">
        <v>15</v>
      </c>
      <c r="K253" s="165">
        <f>J253-I253+1</f>
        <v>5</v>
      </c>
      <c r="L253" s="165"/>
      <c r="M253" s="165">
        <v>30</v>
      </c>
      <c r="N253" s="168"/>
      <c r="O253" s="169">
        <f t="shared" si="220"/>
        <v>5</v>
      </c>
      <c r="Q253" s="170">
        <f>IF(K253=0,0,L253)</f>
        <v>0</v>
      </c>
      <c r="R253" s="171">
        <f>IF(K253=0,0,M253/1.5)</f>
        <v>20</v>
      </c>
      <c r="S253" s="170">
        <f>P253+Q253+R253</f>
        <v>20</v>
      </c>
    </row>
    <row r="254" spans="1:20" s="166" customFormat="1">
      <c r="A254" s="163" t="s">
        <v>135</v>
      </c>
      <c r="B254" s="164" t="s">
        <v>285</v>
      </c>
      <c r="C254" s="165">
        <v>1</v>
      </c>
      <c r="D254" s="164" t="s">
        <v>104</v>
      </c>
      <c r="E254" s="166" t="s">
        <v>99</v>
      </c>
      <c r="F254" s="165">
        <v>7</v>
      </c>
      <c r="G254" s="167" t="s">
        <v>37</v>
      </c>
      <c r="H254" s="165"/>
      <c r="I254" s="165">
        <v>6</v>
      </c>
      <c r="J254" s="165">
        <v>15</v>
      </c>
      <c r="K254" s="165">
        <f t="shared" si="216"/>
        <v>10</v>
      </c>
      <c r="L254" s="165"/>
      <c r="M254" s="165">
        <v>60</v>
      </c>
      <c r="N254" s="168"/>
      <c r="O254" s="169">
        <f t="shared" si="220"/>
        <v>10</v>
      </c>
      <c r="Q254" s="170">
        <f t="shared" si="217"/>
        <v>0</v>
      </c>
      <c r="R254" s="171">
        <f t="shared" si="218"/>
        <v>40</v>
      </c>
      <c r="S254" s="170">
        <f t="shared" si="219"/>
        <v>40</v>
      </c>
    </row>
    <row r="255" spans="1:20" s="40" customFormat="1">
      <c r="A255" s="174" t="s">
        <v>135</v>
      </c>
      <c r="B255" s="38" t="s">
        <v>350</v>
      </c>
      <c r="C255" s="39">
        <v>1</v>
      </c>
      <c r="D255" s="38" t="s">
        <v>44</v>
      </c>
      <c r="E255" s="40" t="s">
        <v>351</v>
      </c>
      <c r="F255" s="39">
        <v>7</v>
      </c>
      <c r="G255" s="41" t="s">
        <v>288</v>
      </c>
      <c r="H255" s="39"/>
      <c r="I255" s="39">
        <v>6</v>
      </c>
      <c r="J255" s="39">
        <v>10</v>
      </c>
      <c r="K255" s="39">
        <f>J255-I255+1</f>
        <v>5</v>
      </c>
      <c r="L255" s="39"/>
      <c r="M255" s="39">
        <v>30</v>
      </c>
      <c r="N255" s="42"/>
      <c r="O255" s="43">
        <f t="shared" si="220"/>
        <v>5</v>
      </c>
      <c r="Q255" s="44">
        <f>IF(K255=0,0,L255)</f>
        <v>0</v>
      </c>
      <c r="R255" s="97">
        <f>IF(K255=0,0,M255/1.5)</f>
        <v>20</v>
      </c>
      <c r="S255" s="44">
        <f>P255+Q255+R255</f>
        <v>20</v>
      </c>
      <c r="T255" s="172"/>
    </row>
    <row r="256" spans="1:20" s="40" customFormat="1">
      <c r="A256" s="174" t="s">
        <v>135</v>
      </c>
      <c r="B256" s="38" t="s">
        <v>345</v>
      </c>
      <c r="C256" s="39">
        <v>1</v>
      </c>
      <c r="D256" s="38" t="s">
        <v>27</v>
      </c>
      <c r="E256" s="40" t="s">
        <v>379</v>
      </c>
      <c r="F256" s="39">
        <v>7</v>
      </c>
      <c r="G256" s="41" t="s">
        <v>36</v>
      </c>
      <c r="H256" s="39"/>
      <c r="I256" s="39">
        <v>16</v>
      </c>
      <c r="J256" s="39">
        <v>23</v>
      </c>
      <c r="K256" s="39">
        <f>J256-I256+1</f>
        <v>8</v>
      </c>
      <c r="L256" s="39"/>
      <c r="M256" s="39">
        <v>30</v>
      </c>
      <c r="N256" s="42"/>
      <c r="O256" s="43">
        <f>M256/6</f>
        <v>5</v>
      </c>
      <c r="Q256" s="44">
        <f>IF(K256=0,0,L256)</f>
        <v>0</v>
      </c>
      <c r="R256" s="97">
        <f>IF(K256=0,0,M256/1.5)</f>
        <v>20</v>
      </c>
      <c r="S256" s="44">
        <f>P256+Q256+R256</f>
        <v>20</v>
      </c>
      <c r="T256" s="172"/>
    </row>
    <row r="257" spans="1:20" s="40" customFormat="1">
      <c r="A257" s="174" t="s">
        <v>135</v>
      </c>
      <c r="B257" s="38" t="s">
        <v>346</v>
      </c>
      <c r="C257" s="39">
        <v>1</v>
      </c>
      <c r="D257" s="38" t="s">
        <v>27</v>
      </c>
      <c r="E257" s="40" t="s">
        <v>379</v>
      </c>
      <c r="F257" s="39">
        <v>7</v>
      </c>
      <c r="G257" s="41" t="s">
        <v>37</v>
      </c>
      <c r="H257" s="39"/>
      <c r="I257" s="39">
        <v>16</v>
      </c>
      <c r="J257" s="39">
        <v>23</v>
      </c>
      <c r="K257" s="39">
        <f>J257-I257+1</f>
        <v>8</v>
      </c>
      <c r="L257" s="39"/>
      <c r="M257" s="39">
        <v>30</v>
      </c>
      <c r="N257" s="42"/>
      <c r="O257" s="43">
        <f>M257/6</f>
        <v>5</v>
      </c>
      <c r="Q257" s="44">
        <f>IF(K257=0,0,L257)</f>
        <v>0</v>
      </c>
      <c r="R257" s="97">
        <f>IF(K257=0,0,M257/1.5)</f>
        <v>20</v>
      </c>
      <c r="S257" s="44">
        <f>P257+Q257+R257</f>
        <v>20</v>
      </c>
      <c r="T257" s="172"/>
    </row>
    <row r="258" spans="1:20" s="166" customFormat="1">
      <c r="A258" s="163" t="s">
        <v>135</v>
      </c>
      <c r="B258" s="164" t="s">
        <v>290</v>
      </c>
      <c r="C258" s="165">
        <v>1</v>
      </c>
      <c r="D258" s="164" t="s">
        <v>40</v>
      </c>
      <c r="E258" s="166" t="s">
        <v>99</v>
      </c>
      <c r="F258" s="165" t="s">
        <v>291</v>
      </c>
      <c r="G258" s="167" t="s">
        <v>36</v>
      </c>
      <c r="H258" s="165"/>
      <c r="I258" s="165">
        <v>6</v>
      </c>
      <c r="J258" s="165">
        <v>15</v>
      </c>
      <c r="K258" s="165">
        <f t="shared" si="216"/>
        <v>10</v>
      </c>
      <c r="L258" s="165"/>
      <c r="M258" s="165">
        <v>60</v>
      </c>
      <c r="N258" s="168"/>
      <c r="O258" s="169">
        <f t="shared" si="220"/>
        <v>10</v>
      </c>
      <c r="Q258" s="170">
        <f t="shared" si="217"/>
        <v>0</v>
      </c>
      <c r="R258" s="171">
        <f t="shared" si="218"/>
        <v>40</v>
      </c>
      <c r="S258" s="170">
        <f t="shared" si="219"/>
        <v>40</v>
      </c>
    </row>
    <row r="259" spans="1:20" s="166" customFormat="1">
      <c r="A259" s="163" t="s">
        <v>135</v>
      </c>
      <c r="B259" s="164" t="s">
        <v>292</v>
      </c>
      <c r="C259" s="165">
        <v>1</v>
      </c>
      <c r="D259" s="164" t="s">
        <v>40</v>
      </c>
      <c r="E259" s="166" t="s">
        <v>99</v>
      </c>
      <c r="F259" s="165" t="s">
        <v>291</v>
      </c>
      <c r="G259" s="167" t="s">
        <v>37</v>
      </c>
      <c r="H259" s="165"/>
      <c r="I259" s="165">
        <v>6</v>
      </c>
      <c r="J259" s="165">
        <v>15</v>
      </c>
      <c r="K259" s="165">
        <f t="shared" si="216"/>
        <v>10</v>
      </c>
      <c r="L259" s="165"/>
      <c r="M259" s="165">
        <v>60</v>
      </c>
      <c r="N259" s="168"/>
      <c r="O259" s="169">
        <f t="shared" si="220"/>
        <v>10</v>
      </c>
      <c r="Q259" s="170">
        <f t="shared" si="217"/>
        <v>0</v>
      </c>
      <c r="R259" s="171">
        <f t="shared" si="218"/>
        <v>40</v>
      </c>
      <c r="S259" s="170">
        <f t="shared" si="219"/>
        <v>40</v>
      </c>
    </row>
    <row r="260" spans="1:20" s="27" customFormat="1">
      <c r="A260" s="7" t="s">
        <v>132</v>
      </c>
      <c r="B260" s="8" t="s">
        <v>148</v>
      </c>
      <c r="C260" s="9">
        <v>1</v>
      </c>
      <c r="D260" s="8" t="s">
        <v>26</v>
      </c>
      <c r="E260" s="7" t="s">
        <v>200</v>
      </c>
      <c r="F260" s="11" t="s">
        <v>78</v>
      </c>
      <c r="G260" s="129" t="s">
        <v>206</v>
      </c>
      <c r="H260" s="9">
        <v>1</v>
      </c>
      <c r="I260" s="9">
        <v>1</v>
      </c>
      <c r="J260" s="9">
        <v>10</v>
      </c>
      <c r="K260" s="9">
        <f t="shared" si="216"/>
        <v>10</v>
      </c>
      <c r="L260" s="9"/>
      <c r="M260" s="9">
        <v>60</v>
      </c>
      <c r="N260" s="12">
        <f>L260/K260</f>
        <v>0</v>
      </c>
      <c r="O260" s="13">
        <f>M260/5</f>
        <v>12</v>
      </c>
      <c r="P260" s="14"/>
      <c r="Q260" s="15">
        <f t="shared" si="217"/>
        <v>0</v>
      </c>
      <c r="R260" s="16">
        <f t="shared" si="218"/>
        <v>40</v>
      </c>
      <c r="S260" s="15">
        <f t="shared" si="219"/>
        <v>40</v>
      </c>
    </row>
    <row r="261" spans="1:20" s="27" customFormat="1">
      <c r="A261" s="7" t="s">
        <v>132</v>
      </c>
      <c r="B261" s="8" t="s">
        <v>147</v>
      </c>
      <c r="C261" s="9">
        <v>1</v>
      </c>
      <c r="D261" s="8" t="s">
        <v>26</v>
      </c>
      <c r="E261" s="7" t="s">
        <v>203</v>
      </c>
      <c r="F261" s="11" t="s">
        <v>299</v>
      </c>
      <c r="G261" s="11" t="s">
        <v>207</v>
      </c>
      <c r="H261" s="9">
        <v>1</v>
      </c>
      <c r="I261" s="9">
        <v>1</v>
      </c>
      <c r="J261" s="9">
        <v>8</v>
      </c>
      <c r="K261" s="9">
        <f t="shared" si="216"/>
        <v>8</v>
      </c>
      <c r="L261" s="9"/>
      <c r="M261" s="9">
        <v>60</v>
      </c>
      <c r="N261" s="12">
        <f>L261/K261</f>
        <v>0</v>
      </c>
      <c r="O261" s="13">
        <f>M261/5</f>
        <v>12</v>
      </c>
      <c r="P261" s="14"/>
      <c r="Q261" s="15">
        <f t="shared" si="217"/>
        <v>0</v>
      </c>
      <c r="R261" s="16">
        <f t="shared" si="218"/>
        <v>40</v>
      </c>
      <c r="S261" s="15">
        <f t="shared" si="219"/>
        <v>40</v>
      </c>
    </row>
    <row r="262" spans="1:20" s="27" customFormat="1">
      <c r="A262" s="98" t="s">
        <v>132</v>
      </c>
      <c r="B262" s="8" t="s">
        <v>225</v>
      </c>
      <c r="C262" s="9">
        <v>1</v>
      </c>
      <c r="D262" s="8" t="s">
        <v>40</v>
      </c>
      <c r="E262" s="14" t="s">
        <v>14</v>
      </c>
      <c r="F262" s="24" t="s">
        <v>77</v>
      </c>
      <c r="G262" s="11" t="s">
        <v>206</v>
      </c>
      <c r="H262" s="9"/>
      <c r="I262" s="9">
        <v>11</v>
      </c>
      <c r="J262" s="9">
        <v>15</v>
      </c>
      <c r="K262" s="9">
        <f t="shared" si="216"/>
        <v>5</v>
      </c>
      <c r="L262" s="9"/>
      <c r="M262" s="9">
        <v>60</v>
      </c>
      <c r="N262" s="12"/>
      <c r="O262" s="13">
        <f t="shared" ref="O262:O267" si="221">M262/6</f>
        <v>10</v>
      </c>
      <c r="P262" s="14"/>
      <c r="Q262" s="15">
        <f t="shared" si="217"/>
        <v>0</v>
      </c>
      <c r="R262" s="16">
        <f t="shared" si="218"/>
        <v>40</v>
      </c>
      <c r="S262" s="15">
        <f t="shared" si="219"/>
        <v>40</v>
      </c>
    </row>
    <row r="263" spans="1:20" s="27" customFormat="1">
      <c r="A263" s="98" t="s">
        <v>132</v>
      </c>
      <c r="B263" s="8" t="s">
        <v>226</v>
      </c>
      <c r="C263" s="9">
        <v>1</v>
      </c>
      <c r="D263" s="8" t="s">
        <v>40</v>
      </c>
      <c r="E263" s="14" t="s">
        <v>14</v>
      </c>
      <c r="F263" s="24" t="s">
        <v>77</v>
      </c>
      <c r="G263" s="11" t="s">
        <v>215</v>
      </c>
      <c r="H263" s="9"/>
      <c r="I263" s="9">
        <v>11</v>
      </c>
      <c r="J263" s="9">
        <v>15</v>
      </c>
      <c r="K263" s="9">
        <f t="shared" si="216"/>
        <v>5</v>
      </c>
      <c r="L263" s="9"/>
      <c r="M263" s="9">
        <v>60</v>
      </c>
      <c r="N263" s="12"/>
      <c r="O263" s="13">
        <f t="shared" si="221"/>
        <v>10</v>
      </c>
      <c r="P263" s="14"/>
      <c r="Q263" s="15">
        <f t="shared" si="217"/>
        <v>0</v>
      </c>
      <c r="R263" s="16">
        <f t="shared" si="218"/>
        <v>40</v>
      </c>
      <c r="S263" s="15">
        <f t="shared" si="219"/>
        <v>40</v>
      </c>
    </row>
    <row r="264" spans="1:20" s="27" customFormat="1">
      <c r="A264" s="98" t="s">
        <v>132</v>
      </c>
      <c r="B264" s="8" t="s">
        <v>227</v>
      </c>
      <c r="C264" s="9">
        <v>1</v>
      </c>
      <c r="D264" s="8" t="s">
        <v>40</v>
      </c>
      <c r="E264" s="14" t="s">
        <v>14</v>
      </c>
      <c r="F264" s="24" t="s">
        <v>80</v>
      </c>
      <c r="G264" s="11" t="s">
        <v>95</v>
      </c>
      <c r="H264" s="9"/>
      <c r="I264" s="9">
        <v>1</v>
      </c>
      <c r="J264" s="9">
        <v>5</v>
      </c>
      <c r="K264" s="9">
        <f t="shared" si="216"/>
        <v>5</v>
      </c>
      <c r="L264" s="9"/>
      <c r="M264" s="9">
        <v>60</v>
      </c>
      <c r="N264" s="12"/>
      <c r="O264" s="13">
        <f t="shared" si="221"/>
        <v>10</v>
      </c>
      <c r="P264" s="14"/>
      <c r="Q264" s="15">
        <f t="shared" si="217"/>
        <v>0</v>
      </c>
      <c r="R264" s="16">
        <f t="shared" si="218"/>
        <v>40</v>
      </c>
      <c r="S264" s="15">
        <f t="shared" si="219"/>
        <v>40</v>
      </c>
    </row>
    <row r="265" spans="1:20" s="27" customFormat="1">
      <c r="A265" s="98" t="s">
        <v>132</v>
      </c>
      <c r="B265" s="8" t="s">
        <v>228</v>
      </c>
      <c r="C265" s="9">
        <v>1</v>
      </c>
      <c r="D265" s="8" t="s">
        <v>40</v>
      </c>
      <c r="E265" s="14" t="s">
        <v>14</v>
      </c>
      <c r="F265" s="24" t="s">
        <v>80</v>
      </c>
      <c r="G265" s="11" t="s">
        <v>210</v>
      </c>
      <c r="H265" s="9"/>
      <c r="I265" s="9">
        <v>1</v>
      </c>
      <c r="J265" s="9">
        <v>5</v>
      </c>
      <c r="K265" s="9">
        <f t="shared" si="216"/>
        <v>5</v>
      </c>
      <c r="L265" s="9"/>
      <c r="M265" s="9">
        <v>60</v>
      </c>
      <c r="N265" s="12"/>
      <c r="O265" s="13">
        <f t="shared" si="221"/>
        <v>10</v>
      </c>
      <c r="P265" s="14"/>
      <c r="Q265" s="15">
        <f t="shared" si="217"/>
        <v>0</v>
      </c>
      <c r="R265" s="16">
        <f t="shared" si="218"/>
        <v>40</v>
      </c>
      <c r="S265" s="15">
        <f t="shared" si="219"/>
        <v>40</v>
      </c>
    </row>
    <row r="266" spans="1:20" s="27" customFormat="1">
      <c r="A266" s="98" t="s">
        <v>132</v>
      </c>
      <c r="B266" s="8" t="s">
        <v>236</v>
      </c>
      <c r="C266" s="9">
        <v>1</v>
      </c>
      <c r="D266" s="8" t="s">
        <v>38</v>
      </c>
      <c r="E266" s="14" t="s">
        <v>14</v>
      </c>
      <c r="F266" s="24" t="s">
        <v>77</v>
      </c>
      <c r="G266" s="11" t="s">
        <v>95</v>
      </c>
      <c r="H266" s="9"/>
      <c r="I266" s="9">
        <v>1</v>
      </c>
      <c r="J266" s="9">
        <v>6</v>
      </c>
      <c r="K266" s="9">
        <f t="shared" si="216"/>
        <v>6</v>
      </c>
      <c r="L266" s="9"/>
      <c r="M266" s="9">
        <v>60</v>
      </c>
      <c r="N266" s="12"/>
      <c r="O266" s="13">
        <f t="shared" si="221"/>
        <v>10</v>
      </c>
      <c r="P266" s="14"/>
      <c r="Q266" s="15">
        <f t="shared" si="217"/>
        <v>0</v>
      </c>
      <c r="R266" s="16">
        <f t="shared" si="218"/>
        <v>40</v>
      </c>
      <c r="S266" s="15">
        <f t="shared" si="219"/>
        <v>40</v>
      </c>
    </row>
    <row r="267" spans="1:20" s="27" customFormat="1">
      <c r="A267" s="98" t="s">
        <v>132</v>
      </c>
      <c r="B267" s="8" t="s">
        <v>237</v>
      </c>
      <c r="C267" s="9">
        <v>1</v>
      </c>
      <c r="D267" s="8" t="s">
        <v>38</v>
      </c>
      <c r="E267" s="14" t="s">
        <v>203</v>
      </c>
      <c r="F267" s="24" t="s">
        <v>77</v>
      </c>
      <c r="G267" s="11" t="s">
        <v>210</v>
      </c>
      <c r="H267" s="9"/>
      <c r="I267" s="9">
        <v>1</v>
      </c>
      <c r="J267" s="9">
        <v>6</v>
      </c>
      <c r="K267" s="9">
        <f t="shared" si="216"/>
        <v>6</v>
      </c>
      <c r="L267" s="9"/>
      <c r="M267" s="9">
        <v>60</v>
      </c>
      <c r="N267" s="12"/>
      <c r="O267" s="13">
        <f t="shared" si="221"/>
        <v>10</v>
      </c>
      <c r="P267" s="14"/>
      <c r="Q267" s="15">
        <f t="shared" si="217"/>
        <v>0</v>
      </c>
      <c r="R267" s="16">
        <f t="shared" si="218"/>
        <v>40</v>
      </c>
      <c r="S267" s="15">
        <f t="shared" si="219"/>
        <v>40</v>
      </c>
    </row>
    <row r="268" spans="1:20" s="40" customFormat="1">
      <c r="A268" s="96" t="s">
        <v>133</v>
      </c>
      <c r="B268" s="38" t="s">
        <v>195</v>
      </c>
      <c r="C268" s="39">
        <v>1</v>
      </c>
      <c r="D268" s="38" t="s">
        <v>29</v>
      </c>
      <c r="E268" s="40" t="s">
        <v>194</v>
      </c>
      <c r="F268" s="41" t="s">
        <v>197</v>
      </c>
      <c r="G268" s="231" t="s">
        <v>95</v>
      </c>
      <c r="H268" s="39">
        <v>1</v>
      </c>
      <c r="I268" s="39">
        <v>6</v>
      </c>
      <c r="J268" s="39">
        <v>19</v>
      </c>
      <c r="K268" s="39">
        <f t="shared" si="216"/>
        <v>14</v>
      </c>
      <c r="L268" s="39"/>
      <c r="M268" s="39">
        <v>60</v>
      </c>
      <c r="N268" s="42">
        <f>L268/K268</f>
        <v>0</v>
      </c>
      <c r="O268" s="43">
        <f>M268/5</f>
        <v>12</v>
      </c>
      <c r="Q268" s="44">
        <f t="shared" si="217"/>
        <v>0</v>
      </c>
      <c r="R268" s="97">
        <f t="shared" si="218"/>
        <v>40</v>
      </c>
      <c r="S268" s="44">
        <f t="shared" si="219"/>
        <v>40</v>
      </c>
    </row>
    <row r="269" spans="1:20" s="40" customFormat="1">
      <c r="A269" s="96" t="s">
        <v>133</v>
      </c>
      <c r="B269" s="38" t="s">
        <v>196</v>
      </c>
      <c r="C269" s="39">
        <v>1</v>
      </c>
      <c r="D269" s="38" t="s">
        <v>29</v>
      </c>
      <c r="E269" s="40" t="s">
        <v>194</v>
      </c>
      <c r="F269" s="41" t="s">
        <v>197</v>
      </c>
      <c r="G269" s="41" t="s">
        <v>210</v>
      </c>
      <c r="H269" s="39">
        <v>1</v>
      </c>
      <c r="I269" s="39">
        <v>6</v>
      </c>
      <c r="J269" s="39">
        <v>19</v>
      </c>
      <c r="K269" s="39">
        <f t="shared" si="216"/>
        <v>14</v>
      </c>
      <c r="L269" s="39"/>
      <c r="M269" s="39">
        <v>60</v>
      </c>
      <c r="N269" s="42">
        <f>L269/K269</f>
        <v>0</v>
      </c>
      <c r="O269" s="43">
        <f>M269/5</f>
        <v>12</v>
      </c>
      <c r="Q269" s="44">
        <f t="shared" si="217"/>
        <v>0</v>
      </c>
      <c r="R269" s="97">
        <f t="shared" si="218"/>
        <v>40</v>
      </c>
      <c r="S269" s="44">
        <f t="shared" si="219"/>
        <v>40</v>
      </c>
    </row>
    <row r="270" spans="1:20" s="40" customFormat="1">
      <c r="A270" s="96" t="s">
        <v>133</v>
      </c>
      <c r="B270" s="38" t="s">
        <v>198</v>
      </c>
      <c r="C270" s="39">
        <v>1</v>
      </c>
      <c r="D270" s="38" t="s">
        <v>29</v>
      </c>
      <c r="E270" s="40" t="s">
        <v>194</v>
      </c>
      <c r="F270" s="41" t="s">
        <v>197</v>
      </c>
      <c r="G270" s="231" t="s">
        <v>95</v>
      </c>
      <c r="H270" s="39">
        <v>7</v>
      </c>
      <c r="I270" s="39">
        <v>12</v>
      </c>
      <c r="J270" s="39">
        <v>19</v>
      </c>
      <c r="K270" s="39">
        <f t="shared" si="216"/>
        <v>8</v>
      </c>
      <c r="L270" s="39"/>
      <c r="M270" s="39">
        <v>60</v>
      </c>
      <c r="N270" s="42">
        <f>L270/K270</f>
        <v>0</v>
      </c>
      <c r="O270" s="43">
        <f>M270/5</f>
        <v>12</v>
      </c>
      <c r="Q270" s="44">
        <f t="shared" si="217"/>
        <v>0</v>
      </c>
      <c r="R270" s="97">
        <f t="shared" si="218"/>
        <v>40</v>
      </c>
      <c r="S270" s="44">
        <f t="shared" si="219"/>
        <v>40</v>
      </c>
    </row>
    <row r="271" spans="1:20" s="40" customFormat="1">
      <c r="A271" s="96" t="s">
        <v>133</v>
      </c>
      <c r="B271" s="38" t="s">
        <v>199</v>
      </c>
      <c r="C271" s="39">
        <v>1</v>
      </c>
      <c r="D271" s="38" t="s">
        <v>29</v>
      </c>
      <c r="E271" s="40" t="s">
        <v>194</v>
      </c>
      <c r="F271" s="41" t="s">
        <v>197</v>
      </c>
      <c r="G271" s="41" t="s">
        <v>210</v>
      </c>
      <c r="H271" s="39">
        <v>7</v>
      </c>
      <c r="I271" s="39">
        <v>12</v>
      </c>
      <c r="J271" s="39">
        <v>19</v>
      </c>
      <c r="K271" s="39">
        <f t="shared" si="216"/>
        <v>8</v>
      </c>
      <c r="L271" s="39"/>
      <c r="M271" s="39">
        <v>60</v>
      </c>
      <c r="N271" s="42">
        <f>L271/K271</f>
        <v>0</v>
      </c>
      <c r="O271" s="43">
        <f>M271/5</f>
        <v>12</v>
      </c>
      <c r="Q271" s="44">
        <f t="shared" si="217"/>
        <v>0</v>
      </c>
      <c r="R271" s="97">
        <f t="shared" si="218"/>
        <v>40</v>
      </c>
      <c r="S271" s="44">
        <f t="shared" si="219"/>
        <v>40</v>
      </c>
    </row>
    <row r="272" spans="1:20" s="40" customFormat="1">
      <c r="A272" s="96" t="s">
        <v>133</v>
      </c>
      <c r="B272" s="38" t="s">
        <v>147</v>
      </c>
      <c r="C272" s="39">
        <v>1</v>
      </c>
      <c r="D272" s="38" t="s">
        <v>29</v>
      </c>
      <c r="E272" s="96" t="s">
        <v>261</v>
      </c>
      <c r="F272" s="41" t="s">
        <v>299</v>
      </c>
      <c r="G272" s="41" t="s">
        <v>207</v>
      </c>
      <c r="H272" s="39">
        <v>1</v>
      </c>
      <c r="I272" s="39">
        <v>1</v>
      </c>
      <c r="J272" s="39">
        <v>8</v>
      </c>
      <c r="K272" s="39">
        <f t="shared" ref="K272" si="222">J272-I272+1</f>
        <v>8</v>
      </c>
      <c r="L272" s="39"/>
      <c r="M272" s="39">
        <v>60</v>
      </c>
      <c r="N272" s="42">
        <f>L272/K272</f>
        <v>0</v>
      </c>
      <c r="O272" s="43">
        <f>M272/5</f>
        <v>12</v>
      </c>
      <c r="Q272" s="44">
        <f t="shared" ref="Q272" si="223">IF(K272=0,0,L272)</f>
        <v>0</v>
      </c>
      <c r="R272" s="97">
        <f t="shared" ref="R272" si="224">IF(K272=0,0,M272/1.5)</f>
        <v>40</v>
      </c>
      <c r="S272" s="44">
        <f t="shared" ref="S272" si="225">P272+Q272+R272</f>
        <v>40</v>
      </c>
    </row>
    <row r="273" spans="1:19" s="40" customFormat="1">
      <c r="A273" s="174" t="s">
        <v>133</v>
      </c>
      <c r="B273" s="38" t="s">
        <v>241</v>
      </c>
      <c r="C273" s="39">
        <v>1</v>
      </c>
      <c r="D273" s="38" t="s">
        <v>10</v>
      </c>
      <c r="E273" s="40" t="s">
        <v>35</v>
      </c>
      <c r="F273" s="39" t="s">
        <v>77</v>
      </c>
      <c r="G273" s="41" t="s">
        <v>95</v>
      </c>
      <c r="H273" s="39"/>
      <c r="I273" s="39">
        <v>1</v>
      </c>
      <c r="J273" s="39">
        <v>6</v>
      </c>
      <c r="K273" s="39">
        <f t="shared" si="216"/>
        <v>6</v>
      </c>
      <c r="L273" s="39"/>
      <c r="M273" s="39">
        <v>60</v>
      </c>
      <c r="N273" s="42"/>
      <c r="O273" s="43">
        <f t="shared" ref="O273:O278" si="226">M273/6</f>
        <v>10</v>
      </c>
      <c r="Q273" s="44">
        <f t="shared" si="217"/>
        <v>0</v>
      </c>
      <c r="R273" s="97">
        <f t="shared" si="218"/>
        <v>40</v>
      </c>
      <c r="S273" s="44">
        <f t="shared" si="219"/>
        <v>40</v>
      </c>
    </row>
    <row r="274" spans="1:19" s="40" customFormat="1">
      <c r="A274" s="174" t="s">
        <v>133</v>
      </c>
      <c r="B274" s="38" t="s">
        <v>242</v>
      </c>
      <c r="C274" s="39">
        <v>1</v>
      </c>
      <c r="D274" s="38" t="s">
        <v>10</v>
      </c>
      <c r="E274" s="40" t="s">
        <v>35</v>
      </c>
      <c r="F274" s="39" t="s">
        <v>77</v>
      </c>
      <c r="G274" s="41" t="s">
        <v>210</v>
      </c>
      <c r="H274" s="39"/>
      <c r="I274" s="39">
        <v>1</v>
      </c>
      <c r="J274" s="39">
        <v>6</v>
      </c>
      <c r="K274" s="39">
        <f t="shared" si="216"/>
        <v>6</v>
      </c>
      <c r="L274" s="39"/>
      <c r="M274" s="39">
        <v>60</v>
      </c>
      <c r="N274" s="42"/>
      <c r="O274" s="43">
        <f t="shared" si="226"/>
        <v>10</v>
      </c>
      <c r="Q274" s="44">
        <f t="shared" si="217"/>
        <v>0</v>
      </c>
      <c r="R274" s="97">
        <f t="shared" si="218"/>
        <v>40</v>
      </c>
      <c r="S274" s="44">
        <f t="shared" si="219"/>
        <v>40</v>
      </c>
    </row>
    <row r="275" spans="1:19" s="40" customFormat="1">
      <c r="A275" s="174" t="s">
        <v>133</v>
      </c>
      <c r="B275" s="38" t="s">
        <v>243</v>
      </c>
      <c r="C275" s="39">
        <v>1</v>
      </c>
      <c r="D275" s="38" t="s">
        <v>10</v>
      </c>
      <c r="E275" s="40" t="s">
        <v>35</v>
      </c>
      <c r="F275" s="39" t="s">
        <v>77</v>
      </c>
      <c r="G275" s="41" t="s">
        <v>95</v>
      </c>
      <c r="H275" s="39"/>
      <c r="I275" s="39">
        <v>7</v>
      </c>
      <c r="J275" s="39">
        <v>12</v>
      </c>
      <c r="K275" s="39">
        <f t="shared" si="216"/>
        <v>6</v>
      </c>
      <c r="L275" s="39"/>
      <c r="M275" s="39">
        <v>60</v>
      </c>
      <c r="N275" s="42"/>
      <c r="O275" s="43">
        <f t="shared" si="226"/>
        <v>10</v>
      </c>
      <c r="Q275" s="44">
        <f t="shared" si="217"/>
        <v>0</v>
      </c>
      <c r="R275" s="97">
        <f t="shared" si="218"/>
        <v>40</v>
      </c>
      <c r="S275" s="44">
        <f t="shared" si="219"/>
        <v>40</v>
      </c>
    </row>
    <row r="276" spans="1:19" s="40" customFormat="1">
      <c r="A276" s="174" t="s">
        <v>133</v>
      </c>
      <c r="B276" s="38" t="s">
        <v>244</v>
      </c>
      <c r="C276" s="39">
        <v>1</v>
      </c>
      <c r="D276" s="38" t="s">
        <v>10</v>
      </c>
      <c r="E276" s="40" t="s">
        <v>35</v>
      </c>
      <c r="F276" s="39" t="s">
        <v>77</v>
      </c>
      <c r="G276" s="41" t="s">
        <v>210</v>
      </c>
      <c r="H276" s="39"/>
      <c r="I276" s="39">
        <v>7</v>
      </c>
      <c r="J276" s="39">
        <v>12</v>
      </c>
      <c r="K276" s="39">
        <f t="shared" si="216"/>
        <v>6</v>
      </c>
      <c r="L276" s="39"/>
      <c r="M276" s="39">
        <v>60</v>
      </c>
      <c r="N276" s="42"/>
      <c r="O276" s="43">
        <f t="shared" si="226"/>
        <v>10</v>
      </c>
      <c r="Q276" s="44">
        <f t="shared" si="217"/>
        <v>0</v>
      </c>
      <c r="R276" s="97">
        <f t="shared" si="218"/>
        <v>40</v>
      </c>
      <c r="S276" s="44">
        <f t="shared" si="219"/>
        <v>40</v>
      </c>
    </row>
    <row r="277" spans="1:19" s="40" customFormat="1">
      <c r="A277" s="174" t="s">
        <v>133</v>
      </c>
      <c r="B277" s="38" t="s">
        <v>245</v>
      </c>
      <c r="C277" s="39">
        <v>1</v>
      </c>
      <c r="D277" s="38" t="s">
        <v>10</v>
      </c>
      <c r="E277" s="40" t="s">
        <v>35</v>
      </c>
      <c r="F277" s="39" t="s">
        <v>80</v>
      </c>
      <c r="G277" s="41" t="s">
        <v>95</v>
      </c>
      <c r="H277" s="39"/>
      <c r="I277" s="39">
        <v>1</v>
      </c>
      <c r="J277" s="39">
        <v>6</v>
      </c>
      <c r="K277" s="39">
        <f t="shared" si="216"/>
        <v>6</v>
      </c>
      <c r="L277" s="39"/>
      <c r="M277" s="39">
        <v>60</v>
      </c>
      <c r="N277" s="42"/>
      <c r="O277" s="43">
        <f t="shared" si="226"/>
        <v>10</v>
      </c>
      <c r="Q277" s="44">
        <f t="shared" si="217"/>
        <v>0</v>
      </c>
      <c r="R277" s="97">
        <f t="shared" si="218"/>
        <v>40</v>
      </c>
      <c r="S277" s="44">
        <f t="shared" si="219"/>
        <v>40</v>
      </c>
    </row>
    <row r="278" spans="1:19" s="40" customFormat="1">
      <c r="A278" s="174" t="s">
        <v>133</v>
      </c>
      <c r="B278" s="38" t="s">
        <v>246</v>
      </c>
      <c r="C278" s="39">
        <v>1</v>
      </c>
      <c r="D278" s="38" t="s">
        <v>10</v>
      </c>
      <c r="E278" s="40" t="s">
        <v>35</v>
      </c>
      <c r="F278" s="39" t="s">
        <v>80</v>
      </c>
      <c r="G278" s="41" t="s">
        <v>210</v>
      </c>
      <c r="H278" s="39"/>
      <c r="I278" s="39">
        <v>1</v>
      </c>
      <c r="J278" s="39">
        <v>6</v>
      </c>
      <c r="K278" s="39">
        <f t="shared" si="216"/>
        <v>6</v>
      </c>
      <c r="L278" s="39"/>
      <c r="M278" s="39">
        <v>60</v>
      </c>
      <c r="N278" s="42"/>
      <c r="O278" s="43">
        <f t="shared" si="226"/>
        <v>10</v>
      </c>
      <c r="Q278" s="44">
        <f t="shared" si="217"/>
        <v>0</v>
      </c>
      <c r="R278" s="97">
        <f t="shared" si="218"/>
        <v>40</v>
      </c>
      <c r="S278" s="44">
        <f t="shared" si="219"/>
        <v>40</v>
      </c>
    </row>
    <row r="279" spans="1:19" s="27" customFormat="1">
      <c r="A279" s="30"/>
      <c r="B279" s="8" t="s">
        <v>191</v>
      </c>
      <c r="C279" s="9">
        <v>1</v>
      </c>
      <c r="D279" s="8" t="s">
        <v>13</v>
      </c>
      <c r="E279" s="36" t="s">
        <v>97</v>
      </c>
      <c r="F279" s="11">
        <v>2</v>
      </c>
      <c r="G279" s="11" t="s">
        <v>204</v>
      </c>
      <c r="H279" s="9"/>
      <c r="I279" s="9">
        <v>1</v>
      </c>
      <c r="J279" s="9">
        <v>10</v>
      </c>
      <c r="K279" s="9">
        <f t="shared" si="216"/>
        <v>10</v>
      </c>
      <c r="L279" s="9">
        <v>30</v>
      </c>
      <c r="M279" s="9"/>
      <c r="N279" s="12">
        <f t="shared" ref="N279:N305" si="227">L279/K279</f>
        <v>3</v>
      </c>
      <c r="O279" s="13">
        <f>M279/5</f>
        <v>0</v>
      </c>
      <c r="P279" s="14"/>
      <c r="Q279" s="15">
        <f t="shared" si="217"/>
        <v>30</v>
      </c>
      <c r="R279" s="16">
        <f t="shared" si="218"/>
        <v>0</v>
      </c>
      <c r="S279" s="15">
        <f t="shared" si="219"/>
        <v>30</v>
      </c>
    </row>
    <row r="280" spans="1:19" s="27" customFormat="1">
      <c r="A280" s="30"/>
      <c r="B280" s="8" t="s">
        <v>192</v>
      </c>
      <c r="C280" s="9">
        <v>1</v>
      </c>
      <c r="D280" s="10" t="s">
        <v>13</v>
      </c>
      <c r="E280" s="10" t="s">
        <v>193</v>
      </c>
      <c r="F280" s="11"/>
      <c r="G280" s="11"/>
      <c r="H280" s="9"/>
      <c r="I280" s="9">
        <v>1</v>
      </c>
      <c r="J280" s="9">
        <v>15</v>
      </c>
      <c r="K280" s="9">
        <f t="shared" si="216"/>
        <v>15</v>
      </c>
      <c r="L280" s="9">
        <v>45</v>
      </c>
      <c r="M280" s="9"/>
      <c r="N280" s="12">
        <f t="shared" si="227"/>
        <v>3</v>
      </c>
      <c r="O280" s="13">
        <f>M280/5</f>
        <v>0</v>
      </c>
      <c r="P280" s="14"/>
      <c r="Q280" s="15">
        <f t="shared" si="217"/>
        <v>45</v>
      </c>
      <c r="R280" s="16">
        <f t="shared" si="218"/>
        <v>0</v>
      </c>
      <c r="S280" s="15">
        <f t="shared" si="219"/>
        <v>45</v>
      </c>
    </row>
    <row r="281" spans="1:19" s="27" customFormat="1">
      <c r="A281" s="7"/>
      <c r="B281" s="8" t="s">
        <v>209</v>
      </c>
      <c r="C281" s="9">
        <v>1</v>
      </c>
      <c r="D281" s="8" t="s">
        <v>141</v>
      </c>
      <c r="E281" s="14" t="s">
        <v>114</v>
      </c>
      <c r="F281" s="24">
        <v>4</v>
      </c>
      <c r="G281" s="11" t="s">
        <v>75</v>
      </c>
      <c r="H281" s="9"/>
      <c r="I281" s="9">
        <v>1</v>
      </c>
      <c r="J281" s="9">
        <v>10</v>
      </c>
      <c r="K281" s="9">
        <f t="shared" si="216"/>
        <v>10</v>
      </c>
      <c r="L281" s="9">
        <v>30</v>
      </c>
      <c r="M281" s="9"/>
      <c r="N281" s="12">
        <f t="shared" si="227"/>
        <v>3</v>
      </c>
      <c r="O281" s="13">
        <f t="shared" ref="O281:O290" si="228">M281/6</f>
        <v>0</v>
      </c>
      <c r="P281" s="14"/>
      <c r="Q281" s="15">
        <f t="shared" si="217"/>
        <v>30</v>
      </c>
      <c r="R281" s="16">
        <f t="shared" si="218"/>
        <v>0</v>
      </c>
      <c r="S281" s="15">
        <f t="shared" si="219"/>
        <v>30</v>
      </c>
    </row>
    <row r="282" spans="1:19" s="27" customFormat="1">
      <c r="A282" s="7"/>
      <c r="B282" s="8" t="s">
        <v>208</v>
      </c>
      <c r="C282" s="9">
        <v>1</v>
      </c>
      <c r="D282" s="8" t="s">
        <v>141</v>
      </c>
      <c r="E282" s="14" t="s">
        <v>93</v>
      </c>
      <c r="F282" s="24">
        <v>4</v>
      </c>
      <c r="G282" s="11" t="s">
        <v>139</v>
      </c>
      <c r="H282" s="9"/>
      <c r="I282" s="9">
        <v>1</v>
      </c>
      <c r="J282" s="9">
        <v>10</v>
      </c>
      <c r="K282" s="9">
        <f t="shared" si="216"/>
        <v>10</v>
      </c>
      <c r="L282" s="9">
        <v>30</v>
      </c>
      <c r="M282" s="9"/>
      <c r="N282" s="12">
        <f t="shared" si="227"/>
        <v>3</v>
      </c>
      <c r="O282" s="13">
        <f t="shared" si="228"/>
        <v>0</v>
      </c>
      <c r="P282" s="14"/>
      <c r="Q282" s="15">
        <f t="shared" si="217"/>
        <v>30</v>
      </c>
      <c r="R282" s="16">
        <f t="shared" si="218"/>
        <v>0</v>
      </c>
      <c r="S282" s="15">
        <f t="shared" si="219"/>
        <v>30</v>
      </c>
    </row>
    <row r="283" spans="1:19" s="27" customFormat="1">
      <c r="A283" s="7"/>
      <c r="B283" s="8" t="s">
        <v>175</v>
      </c>
      <c r="C283" s="9">
        <v>1</v>
      </c>
      <c r="D283" s="8" t="s">
        <v>141</v>
      </c>
      <c r="E283" s="14" t="s">
        <v>114</v>
      </c>
      <c r="F283" s="24">
        <v>6</v>
      </c>
      <c r="G283" s="11" t="s">
        <v>75</v>
      </c>
      <c r="H283" s="9"/>
      <c r="I283" s="9">
        <v>1</v>
      </c>
      <c r="J283" s="9">
        <v>10</v>
      </c>
      <c r="K283" s="9">
        <f t="shared" si="216"/>
        <v>10</v>
      </c>
      <c r="L283" s="9">
        <v>30</v>
      </c>
      <c r="M283" s="9"/>
      <c r="N283" s="12">
        <f t="shared" si="227"/>
        <v>3</v>
      </c>
      <c r="O283" s="13">
        <f t="shared" si="228"/>
        <v>0</v>
      </c>
      <c r="P283" s="14"/>
      <c r="Q283" s="15">
        <f t="shared" si="217"/>
        <v>30</v>
      </c>
      <c r="R283" s="16">
        <f t="shared" si="218"/>
        <v>0</v>
      </c>
      <c r="S283" s="15">
        <f t="shared" si="219"/>
        <v>30</v>
      </c>
    </row>
    <row r="284" spans="1:19" s="27" customFormat="1">
      <c r="A284" s="7"/>
      <c r="B284" s="8" t="s">
        <v>174</v>
      </c>
      <c r="C284" s="9">
        <v>1</v>
      </c>
      <c r="D284" s="8" t="s">
        <v>141</v>
      </c>
      <c r="E284" s="14" t="s">
        <v>114</v>
      </c>
      <c r="F284" s="24">
        <v>6</v>
      </c>
      <c r="G284" s="11" t="s">
        <v>83</v>
      </c>
      <c r="H284" s="9"/>
      <c r="I284" s="9">
        <v>1</v>
      </c>
      <c r="J284" s="9">
        <v>10</v>
      </c>
      <c r="K284" s="9">
        <f t="shared" si="216"/>
        <v>10</v>
      </c>
      <c r="L284" s="9">
        <v>30</v>
      </c>
      <c r="M284" s="9"/>
      <c r="N284" s="12">
        <f t="shared" si="227"/>
        <v>3</v>
      </c>
      <c r="O284" s="13">
        <f t="shared" si="228"/>
        <v>0</v>
      </c>
      <c r="P284" s="14"/>
      <c r="Q284" s="15">
        <f t="shared" si="217"/>
        <v>30</v>
      </c>
      <c r="R284" s="16">
        <f t="shared" si="218"/>
        <v>0</v>
      </c>
      <c r="S284" s="15">
        <f t="shared" si="219"/>
        <v>30</v>
      </c>
    </row>
    <row r="285" spans="1:19" s="27" customFormat="1">
      <c r="A285" s="7"/>
      <c r="B285" s="8" t="s">
        <v>183</v>
      </c>
      <c r="C285" s="9">
        <v>1</v>
      </c>
      <c r="D285" s="8" t="s">
        <v>49</v>
      </c>
      <c r="E285" s="14" t="s">
        <v>97</v>
      </c>
      <c r="F285" s="24">
        <v>5</v>
      </c>
      <c r="G285" s="11" t="s">
        <v>139</v>
      </c>
      <c r="H285" s="9"/>
      <c r="I285" s="9">
        <v>1</v>
      </c>
      <c r="J285" s="9">
        <v>10</v>
      </c>
      <c r="K285" s="9">
        <f t="shared" si="216"/>
        <v>10</v>
      </c>
      <c r="L285" s="9">
        <v>30</v>
      </c>
      <c r="M285" s="9"/>
      <c r="N285" s="12">
        <f t="shared" si="227"/>
        <v>3</v>
      </c>
      <c r="O285" s="13">
        <f t="shared" si="228"/>
        <v>0</v>
      </c>
      <c r="P285" s="14"/>
      <c r="Q285" s="15">
        <f t="shared" si="217"/>
        <v>30</v>
      </c>
      <c r="R285" s="16">
        <f t="shared" si="218"/>
        <v>0</v>
      </c>
      <c r="S285" s="15">
        <f t="shared" si="219"/>
        <v>30</v>
      </c>
    </row>
    <row r="286" spans="1:19" s="27" customFormat="1">
      <c r="A286" s="7"/>
      <c r="B286" s="8" t="s">
        <v>174</v>
      </c>
      <c r="C286" s="9">
        <v>1</v>
      </c>
      <c r="D286" s="8" t="s">
        <v>49</v>
      </c>
      <c r="E286" s="14" t="s">
        <v>97</v>
      </c>
      <c r="F286" s="24">
        <v>6</v>
      </c>
      <c r="G286" s="11" t="s">
        <v>75</v>
      </c>
      <c r="H286" s="9"/>
      <c r="I286" s="9">
        <v>1</v>
      </c>
      <c r="J286" s="9">
        <v>10</v>
      </c>
      <c r="K286" s="9">
        <f t="shared" si="216"/>
        <v>10</v>
      </c>
      <c r="L286" s="9">
        <v>30</v>
      </c>
      <c r="M286" s="9"/>
      <c r="N286" s="12">
        <f t="shared" si="227"/>
        <v>3</v>
      </c>
      <c r="O286" s="13">
        <f t="shared" si="228"/>
        <v>0</v>
      </c>
      <c r="P286" s="14"/>
      <c r="Q286" s="15">
        <f t="shared" si="217"/>
        <v>30</v>
      </c>
      <c r="R286" s="16">
        <f t="shared" si="218"/>
        <v>0</v>
      </c>
      <c r="S286" s="15">
        <f t="shared" si="219"/>
        <v>30</v>
      </c>
    </row>
    <row r="287" spans="1:19" s="27" customFormat="1">
      <c r="A287" s="7"/>
      <c r="B287" s="8" t="s">
        <v>175</v>
      </c>
      <c r="C287" s="9">
        <v>1</v>
      </c>
      <c r="D287" s="8" t="s">
        <v>49</v>
      </c>
      <c r="E287" s="14" t="s">
        <v>97</v>
      </c>
      <c r="F287" s="24">
        <v>6</v>
      </c>
      <c r="G287" s="11" t="s">
        <v>83</v>
      </c>
      <c r="H287" s="9"/>
      <c r="I287" s="9">
        <v>1</v>
      </c>
      <c r="J287" s="9">
        <v>10</v>
      </c>
      <c r="K287" s="9">
        <f t="shared" si="216"/>
        <v>10</v>
      </c>
      <c r="L287" s="9">
        <v>30</v>
      </c>
      <c r="M287" s="9"/>
      <c r="N287" s="12">
        <f t="shared" si="227"/>
        <v>3</v>
      </c>
      <c r="O287" s="13">
        <f t="shared" si="228"/>
        <v>0</v>
      </c>
      <c r="P287" s="14"/>
      <c r="Q287" s="15">
        <f t="shared" si="217"/>
        <v>30</v>
      </c>
      <c r="R287" s="16">
        <f t="shared" si="218"/>
        <v>0</v>
      </c>
      <c r="S287" s="15">
        <f t="shared" si="219"/>
        <v>30</v>
      </c>
    </row>
    <row r="288" spans="1:19" s="27" customFormat="1">
      <c r="A288" s="7"/>
      <c r="B288" s="8" t="s">
        <v>181</v>
      </c>
      <c r="C288" s="9">
        <v>1</v>
      </c>
      <c r="D288" s="8" t="s">
        <v>49</v>
      </c>
      <c r="E288" s="14" t="s">
        <v>97</v>
      </c>
      <c r="F288" s="24">
        <v>7</v>
      </c>
      <c r="G288" s="11" t="s">
        <v>75</v>
      </c>
      <c r="H288" s="9"/>
      <c r="I288" s="9">
        <v>1</v>
      </c>
      <c r="J288" s="9">
        <v>10</v>
      </c>
      <c r="K288" s="9">
        <f t="shared" si="216"/>
        <v>10</v>
      </c>
      <c r="L288" s="9">
        <v>30</v>
      </c>
      <c r="M288" s="9"/>
      <c r="N288" s="12">
        <f t="shared" si="227"/>
        <v>3</v>
      </c>
      <c r="O288" s="13">
        <f t="shared" si="228"/>
        <v>0</v>
      </c>
      <c r="P288" s="14"/>
      <c r="Q288" s="15">
        <f t="shared" si="217"/>
        <v>30</v>
      </c>
      <c r="R288" s="16">
        <f t="shared" si="218"/>
        <v>0</v>
      </c>
      <c r="S288" s="15">
        <f t="shared" si="219"/>
        <v>30</v>
      </c>
    </row>
    <row r="289" spans="1:19" s="27" customFormat="1">
      <c r="A289" s="7"/>
      <c r="B289" s="8" t="s">
        <v>182</v>
      </c>
      <c r="C289" s="9">
        <v>1</v>
      </c>
      <c r="D289" s="8" t="s">
        <v>49</v>
      </c>
      <c r="E289" s="14" t="s">
        <v>97</v>
      </c>
      <c r="F289" s="24">
        <v>7</v>
      </c>
      <c r="G289" s="11" t="s">
        <v>83</v>
      </c>
      <c r="H289" s="9"/>
      <c r="I289" s="9">
        <v>1</v>
      </c>
      <c r="J289" s="9">
        <v>10</v>
      </c>
      <c r="K289" s="9">
        <f t="shared" si="216"/>
        <v>10</v>
      </c>
      <c r="L289" s="9">
        <v>30</v>
      </c>
      <c r="M289" s="9"/>
      <c r="N289" s="12">
        <f t="shared" si="227"/>
        <v>3</v>
      </c>
      <c r="O289" s="13">
        <f t="shared" si="228"/>
        <v>0</v>
      </c>
      <c r="P289" s="14"/>
      <c r="Q289" s="15">
        <f t="shared" si="217"/>
        <v>30</v>
      </c>
      <c r="R289" s="16">
        <f t="shared" si="218"/>
        <v>0</v>
      </c>
      <c r="S289" s="15">
        <f t="shared" si="219"/>
        <v>30</v>
      </c>
    </row>
    <row r="290" spans="1:19" s="27" customFormat="1">
      <c r="A290" s="7"/>
      <c r="B290" s="8" t="s">
        <v>184</v>
      </c>
      <c r="C290" s="9">
        <v>1</v>
      </c>
      <c r="D290" s="8" t="s">
        <v>49</v>
      </c>
      <c r="E290" s="14" t="s">
        <v>97</v>
      </c>
      <c r="F290" s="24">
        <v>7</v>
      </c>
      <c r="G290" s="11" t="s">
        <v>139</v>
      </c>
      <c r="H290" s="9"/>
      <c r="I290" s="9">
        <v>1</v>
      </c>
      <c r="J290" s="9">
        <v>10</v>
      </c>
      <c r="K290" s="9">
        <f t="shared" si="216"/>
        <v>10</v>
      </c>
      <c r="L290" s="9">
        <v>30</v>
      </c>
      <c r="M290" s="9"/>
      <c r="N290" s="12">
        <f t="shared" si="227"/>
        <v>3</v>
      </c>
      <c r="O290" s="13">
        <f t="shared" si="228"/>
        <v>0</v>
      </c>
      <c r="P290" s="14"/>
      <c r="Q290" s="15">
        <f t="shared" si="217"/>
        <v>30</v>
      </c>
      <c r="R290" s="16">
        <f t="shared" si="218"/>
        <v>0</v>
      </c>
      <c r="S290" s="15">
        <f t="shared" si="219"/>
        <v>30</v>
      </c>
    </row>
    <row r="291" spans="1:19" s="27" customFormat="1">
      <c r="A291" s="7"/>
      <c r="B291" s="8" t="s">
        <v>183</v>
      </c>
      <c r="C291" s="9">
        <v>1</v>
      </c>
      <c r="D291" s="8" t="s">
        <v>30</v>
      </c>
      <c r="E291" s="7" t="s">
        <v>112</v>
      </c>
      <c r="F291" s="11">
        <v>2</v>
      </c>
      <c r="G291" s="11" t="s">
        <v>139</v>
      </c>
      <c r="H291" s="9"/>
      <c r="I291" s="9">
        <v>1</v>
      </c>
      <c r="J291" s="9">
        <v>10</v>
      </c>
      <c r="K291" s="9">
        <f t="shared" ref="K291:K322" si="229">J291-I291+1</f>
        <v>10</v>
      </c>
      <c r="L291" s="9">
        <v>30</v>
      </c>
      <c r="M291" s="9"/>
      <c r="N291" s="12">
        <f t="shared" si="227"/>
        <v>3</v>
      </c>
      <c r="O291" s="13">
        <f>M291/5</f>
        <v>0</v>
      </c>
      <c r="P291" s="14"/>
      <c r="Q291" s="15">
        <f t="shared" ref="Q291:Q324" si="230">IF(K291=0,0,L291)</f>
        <v>30</v>
      </c>
      <c r="R291" s="16">
        <f t="shared" ref="R291:R324" si="231">IF(K291=0,0,M291/1.5)</f>
        <v>0</v>
      </c>
      <c r="S291" s="15">
        <f t="shared" ref="S291:S322" si="232">P291+Q291+R291</f>
        <v>30</v>
      </c>
    </row>
    <row r="292" spans="1:19" s="27" customFormat="1">
      <c r="A292" s="7"/>
      <c r="B292" s="8" t="s">
        <v>184</v>
      </c>
      <c r="C292" s="9">
        <v>1</v>
      </c>
      <c r="D292" s="8" t="s">
        <v>30</v>
      </c>
      <c r="E292" s="7" t="s">
        <v>112</v>
      </c>
      <c r="F292" s="11">
        <v>2</v>
      </c>
      <c r="G292" s="11" t="s">
        <v>140</v>
      </c>
      <c r="H292" s="9"/>
      <c r="I292" s="9">
        <v>1</v>
      </c>
      <c r="J292" s="9">
        <v>10</v>
      </c>
      <c r="K292" s="9">
        <f t="shared" si="229"/>
        <v>10</v>
      </c>
      <c r="L292" s="9">
        <v>30</v>
      </c>
      <c r="M292" s="9"/>
      <c r="N292" s="12">
        <f t="shared" si="227"/>
        <v>3</v>
      </c>
      <c r="O292" s="13">
        <f>M292/5</f>
        <v>0</v>
      </c>
      <c r="P292" s="14"/>
      <c r="Q292" s="15">
        <f t="shared" si="230"/>
        <v>30</v>
      </c>
      <c r="R292" s="16">
        <f t="shared" si="231"/>
        <v>0</v>
      </c>
      <c r="S292" s="15">
        <f t="shared" si="232"/>
        <v>30</v>
      </c>
    </row>
    <row r="293" spans="1:19" s="27" customFormat="1">
      <c r="A293" s="7"/>
      <c r="B293" s="8" t="s">
        <v>182</v>
      </c>
      <c r="C293" s="9">
        <v>1</v>
      </c>
      <c r="D293" s="8" t="s">
        <v>25</v>
      </c>
      <c r="E293" s="7" t="s">
        <v>112</v>
      </c>
      <c r="F293" s="11">
        <v>6</v>
      </c>
      <c r="G293" s="11" t="s">
        <v>75</v>
      </c>
      <c r="H293" s="9"/>
      <c r="I293" s="9">
        <v>1</v>
      </c>
      <c r="J293" s="9">
        <v>10</v>
      </c>
      <c r="K293" s="9">
        <f t="shared" si="229"/>
        <v>10</v>
      </c>
      <c r="L293" s="9">
        <v>30</v>
      </c>
      <c r="M293" s="9"/>
      <c r="N293" s="12">
        <f t="shared" si="227"/>
        <v>3</v>
      </c>
      <c r="O293" s="13">
        <f>M293/5</f>
        <v>0</v>
      </c>
      <c r="P293" s="14"/>
      <c r="Q293" s="15">
        <f t="shared" si="230"/>
        <v>30</v>
      </c>
      <c r="R293" s="16">
        <f t="shared" si="231"/>
        <v>0</v>
      </c>
      <c r="S293" s="15">
        <f t="shared" si="232"/>
        <v>30</v>
      </c>
    </row>
    <row r="294" spans="1:19" s="27" customFormat="1">
      <c r="A294" s="7"/>
      <c r="B294" s="8" t="s">
        <v>181</v>
      </c>
      <c r="C294" s="9">
        <v>1</v>
      </c>
      <c r="D294" s="8" t="s">
        <v>25</v>
      </c>
      <c r="E294" s="7" t="s">
        <v>112</v>
      </c>
      <c r="F294" s="11">
        <v>6</v>
      </c>
      <c r="G294" s="11" t="s">
        <v>83</v>
      </c>
      <c r="H294" s="9"/>
      <c r="I294" s="9">
        <v>1</v>
      </c>
      <c r="J294" s="9">
        <v>10</v>
      </c>
      <c r="K294" s="9">
        <f t="shared" si="229"/>
        <v>10</v>
      </c>
      <c r="L294" s="9">
        <v>30</v>
      </c>
      <c r="M294" s="9"/>
      <c r="N294" s="12">
        <f t="shared" si="227"/>
        <v>3</v>
      </c>
      <c r="O294" s="13">
        <f>M294/5</f>
        <v>0</v>
      </c>
      <c r="P294" s="14"/>
      <c r="Q294" s="15">
        <f t="shared" si="230"/>
        <v>30</v>
      </c>
      <c r="R294" s="16">
        <f t="shared" si="231"/>
        <v>0</v>
      </c>
      <c r="S294" s="15">
        <f t="shared" si="232"/>
        <v>30</v>
      </c>
    </row>
    <row r="295" spans="1:19" s="27" customFormat="1">
      <c r="A295" s="7"/>
      <c r="B295" s="8" t="s">
        <v>184</v>
      </c>
      <c r="C295" s="9">
        <v>1</v>
      </c>
      <c r="D295" s="8" t="s">
        <v>46</v>
      </c>
      <c r="E295" s="14" t="s">
        <v>23</v>
      </c>
      <c r="F295" s="11">
        <v>2</v>
      </c>
      <c r="G295" s="11" t="s">
        <v>139</v>
      </c>
      <c r="H295" s="9"/>
      <c r="I295" s="9">
        <v>1</v>
      </c>
      <c r="J295" s="9">
        <v>10</v>
      </c>
      <c r="K295" s="9">
        <f t="shared" si="229"/>
        <v>10</v>
      </c>
      <c r="L295" s="9">
        <v>30</v>
      </c>
      <c r="M295" s="9"/>
      <c r="N295" s="12">
        <f t="shared" si="227"/>
        <v>3</v>
      </c>
      <c r="O295" s="13">
        <f>M295/6</f>
        <v>0</v>
      </c>
      <c r="P295" s="14"/>
      <c r="Q295" s="15">
        <f t="shared" si="230"/>
        <v>30</v>
      </c>
      <c r="R295" s="16">
        <f t="shared" si="231"/>
        <v>0</v>
      </c>
      <c r="S295" s="15">
        <f t="shared" si="232"/>
        <v>30</v>
      </c>
    </row>
    <row r="296" spans="1:19" s="27" customFormat="1">
      <c r="A296" s="7"/>
      <c r="B296" s="8" t="s">
        <v>183</v>
      </c>
      <c r="C296" s="9">
        <v>1</v>
      </c>
      <c r="D296" s="8" t="s">
        <v>46</v>
      </c>
      <c r="E296" s="14" t="s">
        <v>23</v>
      </c>
      <c r="F296" s="11">
        <v>2</v>
      </c>
      <c r="G296" s="11" t="s">
        <v>140</v>
      </c>
      <c r="H296" s="9"/>
      <c r="I296" s="9">
        <v>1</v>
      </c>
      <c r="J296" s="9">
        <v>10</v>
      </c>
      <c r="K296" s="9">
        <f t="shared" si="229"/>
        <v>10</v>
      </c>
      <c r="L296" s="9">
        <v>30</v>
      </c>
      <c r="M296" s="9"/>
      <c r="N296" s="12">
        <f t="shared" si="227"/>
        <v>3</v>
      </c>
      <c r="O296" s="13">
        <f>M296/6</f>
        <v>0</v>
      </c>
      <c r="P296" s="14"/>
      <c r="Q296" s="15">
        <f t="shared" si="230"/>
        <v>30</v>
      </c>
      <c r="R296" s="16">
        <f t="shared" si="231"/>
        <v>0</v>
      </c>
      <c r="S296" s="15">
        <f t="shared" si="232"/>
        <v>30</v>
      </c>
    </row>
    <row r="297" spans="1:19" s="27" customFormat="1">
      <c r="A297" s="7"/>
      <c r="B297" s="8" t="s">
        <v>189</v>
      </c>
      <c r="C297" s="9">
        <v>1</v>
      </c>
      <c r="D297" s="8" t="s">
        <v>46</v>
      </c>
      <c r="E297" s="14" t="s">
        <v>136</v>
      </c>
      <c r="F297" s="11">
        <v>3</v>
      </c>
      <c r="G297" s="11" t="s">
        <v>139</v>
      </c>
      <c r="H297" s="9"/>
      <c r="I297" s="9">
        <v>1</v>
      </c>
      <c r="J297" s="9">
        <v>10</v>
      </c>
      <c r="K297" s="9">
        <f t="shared" si="229"/>
        <v>10</v>
      </c>
      <c r="L297" s="9">
        <v>30</v>
      </c>
      <c r="M297" s="9"/>
      <c r="N297" s="12">
        <f t="shared" si="227"/>
        <v>3</v>
      </c>
      <c r="O297" s="13">
        <f>M297/5</f>
        <v>0</v>
      </c>
      <c r="P297" s="14"/>
      <c r="Q297" s="15">
        <f t="shared" si="230"/>
        <v>30</v>
      </c>
      <c r="R297" s="16">
        <f t="shared" si="231"/>
        <v>0</v>
      </c>
      <c r="S297" s="15">
        <f t="shared" si="232"/>
        <v>30</v>
      </c>
    </row>
    <row r="298" spans="1:19" s="27" customFormat="1">
      <c r="A298" s="7"/>
      <c r="B298" s="8" t="s">
        <v>190</v>
      </c>
      <c r="C298" s="9">
        <v>1</v>
      </c>
      <c r="D298" s="8" t="s">
        <v>46</v>
      </c>
      <c r="E298" s="14" t="s">
        <v>136</v>
      </c>
      <c r="F298" s="11">
        <v>3</v>
      </c>
      <c r="G298" s="11" t="s">
        <v>140</v>
      </c>
      <c r="H298" s="9"/>
      <c r="I298" s="9">
        <v>1</v>
      </c>
      <c r="J298" s="9">
        <v>10</v>
      </c>
      <c r="K298" s="9">
        <f t="shared" si="229"/>
        <v>10</v>
      </c>
      <c r="L298" s="9">
        <v>30</v>
      </c>
      <c r="M298" s="9"/>
      <c r="N298" s="12">
        <f t="shared" si="227"/>
        <v>3</v>
      </c>
      <c r="O298" s="13">
        <f>M298/5</f>
        <v>0</v>
      </c>
      <c r="P298" s="14"/>
      <c r="Q298" s="15">
        <f t="shared" si="230"/>
        <v>30</v>
      </c>
      <c r="R298" s="16">
        <f t="shared" si="231"/>
        <v>0</v>
      </c>
      <c r="S298" s="15">
        <f t="shared" si="232"/>
        <v>30</v>
      </c>
    </row>
    <row r="299" spans="1:19" s="27" customFormat="1">
      <c r="A299" s="7"/>
      <c r="B299" s="8" t="s">
        <v>175</v>
      </c>
      <c r="C299" s="9">
        <v>1</v>
      </c>
      <c r="D299" s="8" t="s">
        <v>46</v>
      </c>
      <c r="E299" s="14" t="s">
        <v>23</v>
      </c>
      <c r="F299" s="11">
        <v>4</v>
      </c>
      <c r="G299" s="11" t="s">
        <v>83</v>
      </c>
      <c r="H299" s="9"/>
      <c r="I299" s="9">
        <v>1</v>
      </c>
      <c r="J299" s="9">
        <v>10</v>
      </c>
      <c r="K299" s="9">
        <f t="shared" si="229"/>
        <v>10</v>
      </c>
      <c r="L299" s="9">
        <v>30</v>
      </c>
      <c r="M299" s="9"/>
      <c r="N299" s="12">
        <f t="shared" si="227"/>
        <v>3</v>
      </c>
      <c r="O299" s="13">
        <f>M299/6</f>
        <v>0</v>
      </c>
      <c r="P299" s="14"/>
      <c r="Q299" s="15">
        <f t="shared" si="230"/>
        <v>30</v>
      </c>
      <c r="R299" s="16">
        <f t="shared" si="231"/>
        <v>0</v>
      </c>
      <c r="S299" s="15">
        <f t="shared" si="232"/>
        <v>30</v>
      </c>
    </row>
    <row r="300" spans="1:19" s="27" customFormat="1">
      <c r="A300" s="7"/>
      <c r="B300" s="8" t="s">
        <v>174</v>
      </c>
      <c r="C300" s="9">
        <v>1</v>
      </c>
      <c r="D300" s="8" t="s">
        <v>46</v>
      </c>
      <c r="E300" s="14" t="s">
        <v>23</v>
      </c>
      <c r="F300" s="11">
        <v>4</v>
      </c>
      <c r="G300" s="11" t="s">
        <v>139</v>
      </c>
      <c r="H300" s="9"/>
      <c r="I300" s="9">
        <v>1</v>
      </c>
      <c r="J300" s="9">
        <v>10</v>
      </c>
      <c r="K300" s="9">
        <f t="shared" si="229"/>
        <v>10</v>
      </c>
      <c r="L300" s="9">
        <v>30</v>
      </c>
      <c r="M300" s="9"/>
      <c r="N300" s="12">
        <f t="shared" si="227"/>
        <v>3</v>
      </c>
      <c r="O300" s="13">
        <f>M300/6</f>
        <v>0</v>
      </c>
      <c r="P300" s="14"/>
      <c r="Q300" s="15">
        <f t="shared" si="230"/>
        <v>30</v>
      </c>
      <c r="R300" s="16">
        <f t="shared" si="231"/>
        <v>0</v>
      </c>
      <c r="S300" s="15">
        <f t="shared" si="232"/>
        <v>30</v>
      </c>
    </row>
    <row r="301" spans="1:19" s="27" customFormat="1">
      <c r="A301" s="7"/>
      <c r="B301" s="8" t="s">
        <v>181</v>
      </c>
      <c r="C301" s="9">
        <v>1</v>
      </c>
      <c r="D301" s="8" t="s">
        <v>46</v>
      </c>
      <c r="E301" s="14" t="s">
        <v>23</v>
      </c>
      <c r="F301" s="11">
        <v>6</v>
      </c>
      <c r="G301" s="11" t="s">
        <v>75</v>
      </c>
      <c r="H301" s="9"/>
      <c r="I301" s="9">
        <v>1</v>
      </c>
      <c r="J301" s="9">
        <v>10</v>
      </c>
      <c r="K301" s="9">
        <f t="shared" si="229"/>
        <v>10</v>
      </c>
      <c r="L301" s="9">
        <v>30</v>
      </c>
      <c r="M301" s="9"/>
      <c r="N301" s="12">
        <f t="shared" si="227"/>
        <v>3</v>
      </c>
      <c r="O301" s="13">
        <f>M301/6</f>
        <v>0</v>
      </c>
      <c r="P301" s="14"/>
      <c r="Q301" s="15">
        <f t="shared" si="230"/>
        <v>30</v>
      </c>
      <c r="R301" s="16">
        <f t="shared" si="231"/>
        <v>0</v>
      </c>
      <c r="S301" s="15">
        <f t="shared" si="232"/>
        <v>30</v>
      </c>
    </row>
    <row r="302" spans="1:19" s="27" customFormat="1">
      <c r="A302" s="7"/>
      <c r="B302" s="8" t="s">
        <v>182</v>
      </c>
      <c r="C302" s="9">
        <v>1</v>
      </c>
      <c r="D302" s="8" t="s">
        <v>46</v>
      </c>
      <c r="E302" s="14" t="s">
        <v>23</v>
      </c>
      <c r="F302" s="11">
        <v>6</v>
      </c>
      <c r="G302" s="11" t="s">
        <v>83</v>
      </c>
      <c r="H302" s="9"/>
      <c r="I302" s="9">
        <v>1</v>
      </c>
      <c r="J302" s="9">
        <v>10</v>
      </c>
      <c r="K302" s="9">
        <f t="shared" si="229"/>
        <v>10</v>
      </c>
      <c r="L302" s="9">
        <v>30</v>
      </c>
      <c r="M302" s="9"/>
      <c r="N302" s="12">
        <f t="shared" si="227"/>
        <v>3</v>
      </c>
      <c r="O302" s="13">
        <f>M302/6</f>
        <v>0</v>
      </c>
      <c r="P302" s="14"/>
      <c r="Q302" s="15">
        <f t="shared" si="230"/>
        <v>30</v>
      </c>
      <c r="R302" s="16">
        <f t="shared" si="231"/>
        <v>0</v>
      </c>
      <c r="S302" s="15">
        <f t="shared" si="232"/>
        <v>30</v>
      </c>
    </row>
    <row r="303" spans="1:19" s="27" customFormat="1">
      <c r="A303" s="7"/>
      <c r="B303" s="8" t="s">
        <v>212</v>
      </c>
      <c r="C303" s="9">
        <v>1</v>
      </c>
      <c r="D303" s="8" t="s">
        <v>137</v>
      </c>
      <c r="E303" s="7" t="s">
        <v>138</v>
      </c>
      <c r="F303" s="11">
        <v>3</v>
      </c>
      <c r="G303" s="11" t="s">
        <v>139</v>
      </c>
      <c r="H303" s="9">
        <v>1</v>
      </c>
      <c r="I303" s="9">
        <v>1</v>
      </c>
      <c r="J303" s="9">
        <v>6</v>
      </c>
      <c r="K303" s="9">
        <f t="shared" si="229"/>
        <v>6</v>
      </c>
      <c r="L303" s="9">
        <v>30</v>
      </c>
      <c r="M303" s="9"/>
      <c r="N303" s="12">
        <f t="shared" si="227"/>
        <v>5</v>
      </c>
      <c r="O303" s="13">
        <f>M303/5</f>
        <v>0</v>
      </c>
      <c r="P303" s="14"/>
      <c r="Q303" s="15">
        <f t="shared" si="230"/>
        <v>30</v>
      </c>
      <c r="R303" s="16">
        <f t="shared" si="231"/>
        <v>0</v>
      </c>
      <c r="S303" s="15">
        <f t="shared" si="232"/>
        <v>30</v>
      </c>
    </row>
    <row r="304" spans="1:19" s="27" customFormat="1">
      <c r="A304" s="7"/>
      <c r="B304" s="8" t="s">
        <v>211</v>
      </c>
      <c r="C304" s="9">
        <v>1</v>
      </c>
      <c r="D304" s="8" t="s">
        <v>137</v>
      </c>
      <c r="E304" s="7" t="s">
        <v>138</v>
      </c>
      <c r="F304" s="11">
        <v>3</v>
      </c>
      <c r="G304" s="11" t="s">
        <v>140</v>
      </c>
      <c r="H304" s="9">
        <v>1</v>
      </c>
      <c r="I304" s="9">
        <v>1</v>
      </c>
      <c r="J304" s="9">
        <v>6</v>
      </c>
      <c r="K304" s="9">
        <f t="shared" si="229"/>
        <v>6</v>
      </c>
      <c r="L304" s="9">
        <v>30</v>
      </c>
      <c r="M304" s="9"/>
      <c r="N304" s="12">
        <f t="shared" si="227"/>
        <v>5</v>
      </c>
      <c r="O304" s="13">
        <f>M304/5</f>
        <v>0</v>
      </c>
      <c r="P304" s="14"/>
      <c r="Q304" s="15">
        <f t="shared" si="230"/>
        <v>30</v>
      </c>
      <c r="R304" s="16">
        <f t="shared" si="231"/>
        <v>0</v>
      </c>
      <c r="S304" s="15">
        <f t="shared" si="232"/>
        <v>30</v>
      </c>
    </row>
    <row r="305" spans="1:19" s="27" customFormat="1">
      <c r="A305" s="7"/>
      <c r="B305" s="8" t="s">
        <v>209</v>
      </c>
      <c r="C305" s="9">
        <v>1</v>
      </c>
      <c r="D305" s="8" t="s">
        <v>137</v>
      </c>
      <c r="E305" s="7" t="s">
        <v>138</v>
      </c>
      <c r="F305" s="11">
        <v>4</v>
      </c>
      <c r="G305" s="11" t="s">
        <v>83</v>
      </c>
      <c r="H305" s="9">
        <v>1</v>
      </c>
      <c r="I305" s="9">
        <v>7</v>
      </c>
      <c r="J305" s="9">
        <v>12</v>
      </c>
      <c r="K305" s="9">
        <f t="shared" si="229"/>
        <v>6</v>
      </c>
      <c r="L305" s="9">
        <v>45</v>
      </c>
      <c r="M305" s="9"/>
      <c r="N305" s="12">
        <f t="shared" si="227"/>
        <v>7.5</v>
      </c>
      <c r="O305" s="13">
        <f>M305/5</f>
        <v>0</v>
      </c>
      <c r="P305" s="14"/>
      <c r="Q305" s="15">
        <f t="shared" si="230"/>
        <v>45</v>
      </c>
      <c r="R305" s="16">
        <f t="shared" si="231"/>
        <v>0</v>
      </c>
      <c r="S305" s="15">
        <f t="shared" si="232"/>
        <v>45</v>
      </c>
    </row>
    <row r="306" spans="1:19" s="27" customFormat="1">
      <c r="A306" s="98"/>
      <c r="B306" s="8" t="s">
        <v>183</v>
      </c>
      <c r="C306" s="9">
        <v>1</v>
      </c>
      <c r="D306" s="8" t="s">
        <v>202</v>
      </c>
      <c r="E306" s="14" t="s">
        <v>114</v>
      </c>
      <c r="F306" s="24">
        <v>5</v>
      </c>
      <c r="G306" s="11" t="s">
        <v>140</v>
      </c>
      <c r="H306" s="9"/>
      <c r="I306" s="9">
        <v>1</v>
      </c>
      <c r="J306" s="9">
        <v>10</v>
      </c>
      <c r="K306" s="9">
        <f t="shared" si="229"/>
        <v>10</v>
      </c>
      <c r="L306" s="9">
        <v>30</v>
      </c>
      <c r="M306" s="9"/>
      <c r="N306" s="12"/>
      <c r="O306" s="13">
        <f t="shared" ref="O306:O324" si="233">M306/6</f>
        <v>0</v>
      </c>
      <c r="P306" s="14"/>
      <c r="Q306" s="15">
        <f t="shared" si="230"/>
        <v>30</v>
      </c>
      <c r="R306" s="16">
        <f t="shared" si="231"/>
        <v>0</v>
      </c>
      <c r="S306" s="15">
        <f t="shared" si="232"/>
        <v>30</v>
      </c>
    </row>
    <row r="307" spans="1:19" s="27" customFormat="1">
      <c r="A307" s="98"/>
      <c r="B307" s="8" t="s">
        <v>182</v>
      </c>
      <c r="C307" s="9">
        <v>1</v>
      </c>
      <c r="D307" s="8" t="s">
        <v>202</v>
      </c>
      <c r="E307" s="14" t="s">
        <v>114</v>
      </c>
      <c r="F307" s="24">
        <v>7</v>
      </c>
      <c r="G307" s="11" t="s">
        <v>75</v>
      </c>
      <c r="H307" s="9"/>
      <c r="I307" s="9">
        <v>1</v>
      </c>
      <c r="J307" s="9">
        <v>10</v>
      </c>
      <c r="K307" s="9">
        <f t="shared" si="229"/>
        <v>10</v>
      </c>
      <c r="L307" s="9">
        <v>30</v>
      </c>
      <c r="M307" s="9"/>
      <c r="N307" s="12"/>
      <c r="O307" s="13">
        <f t="shared" si="233"/>
        <v>0</v>
      </c>
      <c r="P307" s="14"/>
      <c r="Q307" s="15">
        <f t="shared" si="230"/>
        <v>30</v>
      </c>
      <c r="R307" s="16">
        <f t="shared" si="231"/>
        <v>0</v>
      </c>
      <c r="S307" s="15">
        <f t="shared" si="232"/>
        <v>30</v>
      </c>
    </row>
    <row r="308" spans="1:19" s="27" customFormat="1">
      <c r="A308" s="98"/>
      <c r="B308" s="8" t="s">
        <v>181</v>
      </c>
      <c r="C308" s="9">
        <v>1</v>
      </c>
      <c r="D308" s="8" t="s">
        <v>202</v>
      </c>
      <c r="E308" s="14" t="s">
        <v>114</v>
      </c>
      <c r="F308" s="24">
        <v>7</v>
      </c>
      <c r="G308" s="11" t="s">
        <v>83</v>
      </c>
      <c r="H308" s="9"/>
      <c r="I308" s="9">
        <v>1</v>
      </c>
      <c r="J308" s="9">
        <v>10</v>
      </c>
      <c r="K308" s="9">
        <f t="shared" si="229"/>
        <v>10</v>
      </c>
      <c r="L308" s="9">
        <v>30</v>
      </c>
      <c r="M308" s="9"/>
      <c r="N308" s="12"/>
      <c r="O308" s="13">
        <f t="shared" si="233"/>
        <v>0</v>
      </c>
      <c r="P308" s="14"/>
      <c r="Q308" s="15">
        <f t="shared" si="230"/>
        <v>30</v>
      </c>
      <c r="R308" s="16">
        <f t="shared" si="231"/>
        <v>0</v>
      </c>
      <c r="S308" s="15">
        <f t="shared" si="232"/>
        <v>30</v>
      </c>
    </row>
    <row r="309" spans="1:19" s="27" customFormat="1">
      <c r="A309" s="98"/>
      <c r="B309" s="8" t="s">
        <v>184</v>
      </c>
      <c r="C309" s="9">
        <v>1</v>
      </c>
      <c r="D309" s="8" t="s">
        <v>202</v>
      </c>
      <c r="E309" s="14" t="s">
        <v>114</v>
      </c>
      <c r="F309" s="24">
        <v>7</v>
      </c>
      <c r="G309" s="11" t="s">
        <v>140</v>
      </c>
      <c r="H309" s="9"/>
      <c r="I309" s="9">
        <v>1</v>
      </c>
      <c r="J309" s="9">
        <v>10</v>
      </c>
      <c r="K309" s="9">
        <f t="shared" si="229"/>
        <v>10</v>
      </c>
      <c r="L309" s="9">
        <v>30</v>
      </c>
      <c r="M309" s="9"/>
      <c r="N309" s="12"/>
      <c r="O309" s="13">
        <f t="shared" si="233"/>
        <v>0</v>
      </c>
      <c r="P309" s="14"/>
      <c r="Q309" s="15">
        <f t="shared" si="230"/>
        <v>30</v>
      </c>
      <c r="R309" s="16">
        <f t="shared" si="231"/>
        <v>0</v>
      </c>
      <c r="S309" s="15">
        <f t="shared" si="232"/>
        <v>30</v>
      </c>
    </row>
    <row r="310" spans="1:19" s="27" customFormat="1">
      <c r="A310" s="98"/>
      <c r="B310" s="8" t="s">
        <v>183</v>
      </c>
      <c r="C310" s="9">
        <v>1</v>
      </c>
      <c r="D310" s="8" t="s">
        <v>202</v>
      </c>
      <c r="E310" s="14" t="s">
        <v>114</v>
      </c>
      <c r="F310" s="24">
        <v>5</v>
      </c>
      <c r="G310" s="11" t="s">
        <v>140</v>
      </c>
      <c r="H310" s="9"/>
      <c r="I310" s="9">
        <v>1</v>
      </c>
      <c r="J310" s="9">
        <v>10</v>
      </c>
      <c r="K310" s="9">
        <f t="shared" si="229"/>
        <v>10</v>
      </c>
      <c r="L310" s="9">
        <v>30</v>
      </c>
      <c r="M310" s="9"/>
      <c r="N310" s="12"/>
      <c r="O310" s="13">
        <f t="shared" si="233"/>
        <v>0</v>
      </c>
      <c r="P310" s="14"/>
      <c r="Q310" s="15">
        <f t="shared" si="230"/>
        <v>30</v>
      </c>
      <c r="R310" s="16">
        <f t="shared" si="231"/>
        <v>0</v>
      </c>
      <c r="S310" s="15">
        <f t="shared" si="232"/>
        <v>30</v>
      </c>
    </row>
    <row r="311" spans="1:19" s="27" customFormat="1">
      <c r="A311" s="98"/>
      <c r="B311" s="8" t="s">
        <v>182</v>
      </c>
      <c r="C311" s="9">
        <v>1</v>
      </c>
      <c r="D311" s="8" t="s">
        <v>202</v>
      </c>
      <c r="E311" s="14" t="s">
        <v>114</v>
      </c>
      <c r="F311" s="24">
        <v>7</v>
      </c>
      <c r="G311" s="11" t="s">
        <v>75</v>
      </c>
      <c r="H311" s="9"/>
      <c r="I311" s="9">
        <v>1</v>
      </c>
      <c r="J311" s="9">
        <v>10</v>
      </c>
      <c r="K311" s="9">
        <f t="shared" si="229"/>
        <v>10</v>
      </c>
      <c r="L311" s="9">
        <v>30</v>
      </c>
      <c r="M311" s="9"/>
      <c r="N311" s="12"/>
      <c r="O311" s="13">
        <f t="shared" si="233"/>
        <v>0</v>
      </c>
      <c r="P311" s="14"/>
      <c r="Q311" s="15">
        <f t="shared" si="230"/>
        <v>30</v>
      </c>
      <c r="R311" s="16">
        <f t="shared" si="231"/>
        <v>0</v>
      </c>
      <c r="S311" s="15">
        <f t="shared" si="232"/>
        <v>30</v>
      </c>
    </row>
    <row r="312" spans="1:19" s="27" customFormat="1">
      <c r="A312" s="98"/>
      <c r="B312" s="8" t="s">
        <v>181</v>
      </c>
      <c r="C312" s="9">
        <v>1</v>
      </c>
      <c r="D312" s="8" t="s">
        <v>202</v>
      </c>
      <c r="E312" s="14" t="s">
        <v>114</v>
      </c>
      <c r="F312" s="24">
        <v>7</v>
      </c>
      <c r="G312" s="11" t="s">
        <v>83</v>
      </c>
      <c r="H312" s="9"/>
      <c r="I312" s="9">
        <v>1</v>
      </c>
      <c r="J312" s="9">
        <v>10</v>
      </c>
      <c r="K312" s="9">
        <f t="shared" si="229"/>
        <v>10</v>
      </c>
      <c r="L312" s="9">
        <v>30</v>
      </c>
      <c r="M312" s="9"/>
      <c r="N312" s="12"/>
      <c r="O312" s="13">
        <f t="shared" si="233"/>
        <v>0</v>
      </c>
      <c r="P312" s="14"/>
      <c r="Q312" s="15">
        <f t="shared" si="230"/>
        <v>30</v>
      </c>
      <c r="R312" s="16">
        <f t="shared" si="231"/>
        <v>0</v>
      </c>
      <c r="S312" s="15">
        <f t="shared" si="232"/>
        <v>30</v>
      </c>
    </row>
    <row r="313" spans="1:19" s="27" customFormat="1">
      <c r="A313" s="98"/>
      <c r="B313" s="8" t="s">
        <v>184</v>
      </c>
      <c r="C313" s="9">
        <v>1</v>
      </c>
      <c r="D313" s="8" t="s">
        <v>202</v>
      </c>
      <c r="E313" s="14" t="s">
        <v>114</v>
      </c>
      <c r="F313" s="24">
        <v>7</v>
      </c>
      <c r="G313" s="11" t="s">
        <v>140</v>
      </c>
      <c r="H313" s="9"/>
      <c r="I313" s="9">
        <v>1</v>
      </c>
      <c r="J313" s="9">
        <v>10</v>
      </c>
      <c r="K313" s="9">
        <f t="shared" si="229"/>
        <v>10</v>
      </c>
      <c r="L313" s="9">
        <v>30</v>
      </c>
      <c r="M313" s="9"/>
      <c r="N313" s="12"/>
      <c r="O313" s="13">
        <f t="shared" si="233"/>
        <v>0</v>
      </c>
      <c r="P313" s="14"/>
      <c r="Q313" s="15">
        <f t="shared" si="230"/>
        <v>30</v>
      </c>
      <c r="R313" s="16">
        <f t="shared" si="231"/>
        <v>0</v>
      </c>
      <c r="S313" s="15">
        <f t="shared" si="232"/>
        <v>30</v>
      </c>
    </row>
    <row r="314" spans="1:19" s="27" customFormat="1">
      <c r="A314" s="98"/>
      <c r="B314" s="8" t="s">
        <v>155</v>
      </c>
      <c r="C314" s="9">
        <v>1</v>
      </c>
      <c r="D314" s="8" t="s">
        <v>27</v>
      </c>
      <c r="E314" s="14" t="s">
        <v>229</v>
      </c>
      <c r="F314" s="24"/>
      <c r="G314" s="11"/>
      <c r="H314" s="9"/>
      <c r="I314" s="9">
        <v>1</v>
      </c>
      <c r="J314" s="9">
        <v>10</v>
      </c>
      <c r="K314" s="9">
        <f t="shared" si="229"/>
        <v>10</v>
      </c>
      <c r="L314" s="9">
        <v>15</v>
      </c>
      <c r="M314" s="9"/>
      <c r="N314" s="12"/>
      <c r="O314" s="13">
        <f t="shared" si="233"/>
        <v>0</v>
      </c>
      <c r="P314" s="14"/>
      <c r="Q314" s="15">
        <f t="shared" si="230"/>
        <v>15</v>
      </c>
      <c r="R314" s="16">
        <f t="shared" si="231"/>
        <v>0</v>
      </c>
      <c r="S314" s="15">
        <f t="shared" si="232"/>
        <v>15</v>
      </c>
    </row>
    <row r="315" spans="1:19" s="27" customFormat="1">
      <c r="A315" s="98"/>
      <c r="B315" s="8" t="s">
        <v>156</v>
      </c>
      <c r="C315" s="9">
        <v>1</v>
      </c>
      <c r="D315" s="8" t="s">
        <v>27</v>
      </c>
      <c r="E315" s="14" t="s">
        <v>229</v>
      </c>
      <c r="F315" s="24"/>
      <c r="G315" s="11"/>
      <c r="H315" s="9"/>
      <c r="I315" s="9">
        <v>1</v>
      </c>
      <c r="J315" s="9">
        <v>10</v>
      </c>
      <c r="K315" s="9">
        <f t="shared" si="229"/>
        <v>10</v>
      </c>
      <c r="L315" s="9">
        <v>15</v>
      </c>
      <c r="M315" s="9"/>
      <c r="N315" s="12"/>
      <c r="O315" s="13">
        <f t="shared" si="233"/>
        <v>0</v>
      </c>
      <c r="P315" s="14"/>
      <c r="Q315" s="15">
        <f t="shared" si="230"/>
        <v>15</v>
      </c>
      <c r="R315" s="16">
        <f t="shared" si="231"/>
        <v>0</v>
      </c>
      <c r="S315" s="15">
        <f t="shared" si="232"/>
        <v>15</v>
      </c>
    </row>
    <row r="316" spans="1:19" s="27" customFormat="1">
      <c r="A316" s="98"/>
      <c r="B316" s="8" t="s">
        <v>145</v>
      </c>
      <c r="C316" s="9">
        <v>1</v>
      </c>
      <c r="D316" s="8" t="s">
        <v>27</v>
      </c>
      <c r="E316" s="14" t="s">
        <v>230</v>
      </c>
      <c r="F316" s="24"/>
      <c r="G316" s="11"/>
      <c r="H316" s="9"/>
      <c r="I316" s="9">
        <v>1</v>
      </c>
      <c r="J316" s="9">
        <v>10</v>
      </c>
      <c r="K316" s="9">
        <f t="shared" si="229"/>
        <v>10</v>
      </c>
      <c r="L316" s="9">
        <v>15</v>
      </c>
      <c r="M316" s="9"/>
      <c r="N316" s="12"/>
      <c r="O316" s="13">
        <f t="shared" si="233"/>
        <v>0</v>
      </c>
      <c r="P316" s="14"/>
      <c r="Q316" s="15">
        <f t="shared" si="230"/>
        <v>15</v>
      </c>
      <c r="R316" s="16">
        <f t="shared" si="231"/>
        <v>0</v>
      </c>
      <c r="S316" s="15">
        <f t="shared" si="232"/>
        <v>15</v>
      </c>
    </row>
    <row r="317" spans="1:19" s="27" customFormat="1">
      <c r="A317" s="98"/>
      <c r="B317" s="8" t="s">
        <v>146</v>
      </c>
      <c r="C317" s="9">
        <v>1</v>
      </c>
      <c r="D317" s="8" t="s">
        <v>27</v>
      </c>
      <c r="E317" s="14" t="s">
        <v>230</v>
      </c>
      <c r="F317" s="24"/>
      <c r="G317" s="11"/>
      <c r="H317" s="9"/>
      <c r="I317" s="9">
        <v>1</v>
      </c>
      <c r="J317" s="9">
        <v>10</v>
      </c>
      <c r="K317" s="9">
        <f t="shared" si="229"/>
        <v>10</v>
      </c>
      <c r="L317" s="9">
        <v>15</v>
      </c>
      <c r="M317" s="9"/>
      <c r="N317" s="12"/>
      <c r="O317" s="13">
        <f t="shared" si="233"/>
        <v>0</v>
      </c>
      <c r="P317" s="14"/>
      <c r="Q317" s="15">
        <f t="shared" si="230"/>
        <v>15</v>
      </c>
      <c r="R317" s="16">
        <f t="shared" si="231"/>
        <v>0</v>
      </c>
      <c r="S317" s="15">
        <f t="shared" si="232"/>
        <v>15</v>
      </c>
    </row>
    <row r="318" spans="1:19" s="27" customFormat="1">
      <c r="A318" s="98"/>
      <c r="B318" s="8" t="s">
        <v>160</v>
      </c>
      <c r="C318" s="9">
        <v>1</v>
      </c>
      <c r="D318" s="8" t="s">
        <v>27</v>
      </c>
      <c r="E318" s="14" t="s">
        <v>230</v>
      </c>
      <c r="F318" s="24"/>
      <c r="G318" s="11"/>
      <c r="H318" s="9"/>
      <c r="I318" s="9">
        <v>1</v>
      </c>
      <c r="J318" s="9">
        <v>10</v>
      </c>
      <c r="K318" s="9">
        <f t="shared" si="229"/>
        <v>10</v>
      </c>
      <c r="L318" s="9">
        <v>15</v>
      </c>
      <c r="M318" s="9"/>
      <c r="N318" s="12"/>
      <c r="O318" s="13">
        <f t="shared" si="233"/>
        <v>0</v>
      </c>
      <c r="P318" s="14"/>
      <c r="Q318" s="15">
        <f t="shared" si="230"/>
        <v>15</v>
      </c>
      <c r="R318" s="16">
        <f t="shared" si="231"/>
        <v>0</v>
      </c>
      <c r="S318" s="15">
        <f t="shared" si="232"/>
        <v>15</v>
      </c>
    </row>
    <row r="319" spans="1:19" s="27" customFormat="1">
      <c r="A319" s="98"/>
      <c r="B319" s="8" t="s">
        <v>232</v>
      </c>
      <c r="C319" s="9">
        <v>1</v>
      </c>
      <c r="D319" s="8" t="s">
        <v>27</v>
      </c>
      <c r="E319" s="14" t="s">
        <v>231</v>
      </c>
      <c r="F319" s="24"/>
      <c r="G319" s="11"/>
      <c r="H319" s="9"/>
      <c r="I319" s="9">
        <v>1</v>
      </c>
      <c r="J319" s="9">
        <v>10</v>
      </c>
      <c r="K319" s="9">
        <f t="shared" si="229"/>
        <v>10</v>
      </c>
      <c r="L319" s="9">
        <v>15</v>
      </c>
      <c r="M319" s="9"/>
      <c r="N319" s="12"/>
      <c r="O319" s="13">
        <f t="shared" si="233"/>
        <v>0</v>
      </c>
      <c r="P319" s="14"/>
      <c r="Q319" s="15">
        <f t="shared" si="230"/>
        <v>15</v>
      </c>
      <c r="R319" s="16">
        <f t="shared" si="231"/>
        <v>0</v>
      </c>
      <c r="S319" s="15">
        <f t="shared" si="232"/>
        <v>15</v>
      </c>
    </row>
    <row r="320" spans="1:19" s="27" customFormat="1">
      <c r="A320" s="98"/>
      <c r="B320" s="8" t="s">
        <v>233</v>
      </c>
      <c r="C320" s="9">
        <v>1</v>
      </c>
      <c r="D320" s="8" t="s">
        <v>27</v>
      </c>
      <c r="E320" s="14" t="s">
        <v>231</v>
      </c>
      <c r="F320" s="24"/>
      <c r="G320" s="11"/>
      <c r="H320" s="9"/>
      <c r="I320" s="9">
        <v>1</v>
      </c>
      <c r="J320" s="9">
        <v>10</v>
      </c>
      <c r="K320" s="9">
        <f t="shared" si="229"/>
        <v>10</v>
      </c>
      <c r="L320" s="9">
        <v>15</v>
      </c>
      <c r="M320" s="9"/>
      <c r="N320" s="12"/>
      <c r="O320" s="13">
        <f t="shared" si="233"/>
        <v>0</v>
      </c>
      <c r="P320" s="14"/>
      <c r="Q320" s="15">
        <f t="shared" si="230"/>
        <v>15</v>
      </c>
      <c r="R320" s="16">
        <f t="shared" si="231"/>
        <v>0</v>
      </c>
      <c r="S320" s="15">
        <f t="shared" si="232"/>
        <v>15</v>
      </c>
    </row>
    <row r="321" spans="1:27" s="27" customFormat="1">
      <c r="A321" s="98"/>
      <c r="B321" s="8" t="s">
        <v>234</v>
      </c>
      <c r="C321" s="9">
        <v>1</v>
      </c>
      <c r="D321" s="8" t="s">
        <v>27</v>
      </c>
      <c r="E321" s="14" t="s">
        <v>231</v>
      </c>
      <c r="F321" s="24"/>
      <c r="G321" s="11"/>
      <c r="H321" s="9"/>
      <c r="I321" s="9">
        <v>1</v>
      </c>
      <c r="J321" s="9">
        <v>10</v>
      </c>
      <c r="K321" s="9">
        <f t="shared" si="229"/>
        <v>10</v>
      </c>
      <c r="L321" s="9">
        <v>15</v>
      </c>
      <c r="M321" s="9"/>
      <c r="N321" s="12"/>
      <c r="O321" s="13">
        <f t="shared" si="233"/>
        <v>0</v>
      </c>
      <c r="P321" s="14"/>
      <c r="Q321" s="15">
        <f t="shared" si="230"/>
        <v>15</v>
      </c>
      <c r="R321" s="16">
        <f t="shared" si="231"/>
        <v>0</v>
      </c>
      <c r="S321" s="15">
        <f t="shared" si="232"/>
        <v>15</v>
      </c>
    </row>
    <row r="322" spans="1:27" s="27" customFormat="1">
      <c r="A322" s="98"/>
      <c r="B322" s="8" t="s">
        <v>235</v>
      </c>
      <c r="C322" s="9">
        <v>1</v>
      </c>
      <c r="D322" s="8" t="s">
        <v>27</v>
      </c>
      <c r="E322" s="14" t="s">
        <v>231</v>
      </c>
      <c r="F322" s="24"/>
      <c r="G322" s="11"/>
      <c r="H322" s="9"/>
      <c r="I322" s="9">
        <v>1</v>
      </c>
      <c r="J322" s="9">
        <v>10</v>
      </c>
      <c r="K322" s="9">
        <f t="shared" si="229"/>
        <v>10</v>
      </c>
      <c r="L322" s="9">
        <v>15</v>
      </c>
      <c r="M322" s="9"/>
      <c r="N322" s="12"/>
      <c r="O322" s="13">
        <f t="shared" si="233"/>
        <v>0</v>
      </c>
      <c r="P322" s="14"/>
      <c r="Q322" s="15">
        <f t="shared" si="230"/>
        <v>15</v>
      </c>
      <c r="R322" s="16">
        <f t="shared" si="231"/>
        <v>0</v>
      </c>
      <c r="S322" s="15">
        <f t="shared" si="232"/>
        <v>15</v>
      </c>
    </row>
    <row r="323" spans="1:27" s="27" customFormat="1">
      <c r="A323" s="98"/>
      <c r="B323" s="8" t="s">
        <v>153</v>
      </c>
      <c r="C323" s="9">
        <v>1</v>
      </c>
      <c r="D323" s="8" t="s">
        <v>39</v>
      </c>
      <c r="E323" s="14" t="s">
        <v>229</v>
      </c>
      <c r="F323" s="24"/>
      <c r="G323" s="11"/>
      <c r="H323" s="9"/>
      <c r="I323" s="9">
        <v>1</v>
      </c>
      <c r="J323" s="9">
        <v>10</v>
      </c>
      <c r="K323" s="9">
        <f t="shared" ref="K323:K324" si="234">J323-I323+1</f>
        <v>10</v>
      </c>
      <c r="L323" s="9">
        <v>15</v>
      </c>
      <c r="M323" s="9"/>
      <c r="N323" s="12"/>
      <c r="O323" s="13">
        <f t="shared" si="233"/>
        <v>0</v>
      </c>
      <c r="P323" s="14"/>
      <c r="Q323" s="15">
        <f t="shared" si="230"/>
        <v>15</v>
      </c>
      <c r="R323" s="16">
        <f t="shared" si="231"/>
        <v>0</v>
      </c>
      <c r="S323" s="15">
        <f t="shared" ref="S323:S324" si="235">P323+Q323+R323</f>
        <v>15</v>
      </c>
    </row>
    <row r="324" spans="1:27" s="27" customFormat="1">
      <c r="A324" s="98"/>
      <c r="B324" s="8" t="s">
        <v>154</v>
      </c>
      <c r="C324" s="9">
        <v>1</v>
      </c>
      <c r="D324" s="8" t="s">
        <v>39</v>
      </c>
      <c r="E324" s="14" t="s">
        <v>229</v>
      </c>
      <c r="F324" s="24"/>
      <c r="G324" s="11"/>
      <c r="H324" s="9"/>
      <c r="I324" s="9">
        <v>1</v>
      </c>
      <c r="J324" s="9">
        <v>10</v>
      </c>
      <c r="K324" s="9">
        <f t="shared" si="234"/>
        <v>10</v>
      </c>
      <c r="L324" s="9">
        <v>15</v>
      </c>
      <c r="M324" s="9"/>
      <c r="N324" s="12"/>
      <c r="O324" s="13">
        <f t="shared" si="233"/>
        <v>0</v>
      </c>
      <c r="P324" s="14"/>
      <c r="Q324" s="15">
        <f t="shared" si="230"/>
        <v>15</v>
      </c>
      <c r="R324" s="16">
        <f t="shared" si="231"/>
        <v>0</v>
      </c>
      <c r="S324" s="15">
        <f t="shared" si="235"/>
        <v>15</v>
      </c>
    </row>
    <row r="325" spans="1:27" s="34" customFormat="1">
      <c r="A325" s="33"/>
      <c r="C325" s="25"/>
      <c r="D325" s="25"/>
      <c r="E325" s="25"/>
      <c r="F325" s="3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</row>
    <row r="326" spans="1:27" s="34" customFormat="1">
      <c r="A326" s="33"/>
      <c r="C326" s="25"/>
      <c r="D326" s="25"/>
      <c r="E326" s="25"/>
      <c r="F326" s="3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</row>
    <row r="327" spans="1:27" s="34" customFormat="1">
      <c r="A327" s="33"/>
      <c r="C327" s="25"/>
      <c r="D327" s="25"/>
      <c r="E327" s="25"/>
      <c r="F327" s="3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</row>
    <row r="328" spans="1:27" s="34" customFormat="1">
      <c r="A328" s="33"/>
      <c r="C328" s="25"/>
      <c r="D328" s="25"/>
      <c r="E328" s="25"/>
      <c r="F328" s="3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</row>
    <row r="329" spans="1:27" s="34" customFormat="1">
      <c r="A329" s="33"/>
      <c r="C329" s="25"/>
      <c r="D329" s="25"/>
      <c r="E329" s="25"/>
      <c r="F329" s="3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</row>
    <row r="330" spans="1:27" s="34" customFormat="1">
      <c r="A330" s="33"/>
      <c r="C330" s="25"/>
      <c r="D330" s="25"/>
      <c r="E330" s="25"/>
      <c r="F330" s="3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</row>
    <row r="331" spans="1:27" s="34" customFormat="1">
      <c r="A331" s="33"/>
      <c r="C331" s="25"/>
      <c r="D331" s="25"/>
      <c r="E331" s="25"/>
      <c r="F331" s="3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</row>
    <row r="332" spans="1:27" s="34" customFormat="1">
      <c r="A332" s="33"/>
      <c r="C332" s="25"/>
      <c r="D332" s="25"/>
      <c r="E332" s="25"/>
      <c r="F332" s="3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</row>
    <row r="333" spans="1:27" s="34" customFormat="1">
      <c r="A333" s="33"/>
      <c r="C333" s="25"/>
      <c r="D333" s="25"/>
      <c r="E333" s="25"/>
      <c r="F333" s="3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</row>
    <row r="334" spans="1:27" s="34" customFormat="1">
      <c r="A334" s="33"/>
      <c r="C334" s="25"/>
      <c r="D334" s="25"/>
      <c r="E334" s="25"/>
      <c r="F334" s="3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</row>
    <row r="335" spans="1:27" s="34" customFormat="1">
      <c r="A335" s="33"/>
      <c r="C335" s="25"/>
      <c r="D335" s="25"/>
      <c r="E335" s="25"/>
      <c r="F335" s="3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</row>
    <row r="336" spans="1:27" s="34" customFormat="1">
      <c r="A336" s="33"/>
      <c r="C336" s="25"/>
      <c r="D336" s="25"/>
      <c r="E336" s="25"/>
      <c r="F336" s="3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</row>
    <row r="337" spans="1:27" s="34" customFormat="1">
      <c r="A337" s="33"/>
      <c r="C337" s="25"/>
      <c r="D337" s="25"/>
      <c r="E337" s="25"/>
      <c r="F337" s="3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</row>
    <row r="338" spans="1:27" s="34" customFormat="1">
      <c r="A338" s="33"/>
      <c r="C338" s="25"/>
      <c r="D338" s="25"/>
      <c r="E338" s="25"/>
      <c r="F338" s="3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</row>
    <row r="339" spans="1:27" s="34" customFormat="1">
      <c r="A339" s="33"/>
      <c r="C339" s="25"/>
      <c r="D339" s="25"/>
      <c r="E339" s="25"/>
      <c r="F339" s="3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</row>
    <row r="340" spans="1:27" s="34" customFormat="1">
      <c r="A340" s="33"/>
      <c r="C340" s="25"/>
      <c r="D340" s="25"/>
      <c r="E340" s="25"/>
      <c r="F340" s="3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</row>
    <row r="341" spans="1:27" s="34" customFormat="1">
      <c r="A341" s="33"/>
      <c r="C341" s="25"/>
      <c r="D341" s="25"/>
      <c r="E341" s="25"/>
      <c r="F341" s="3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</row>
    <row r="342" spans="1:27" s="34" customFormat="1">
      <c r="A342" s="33"/>
      <c r="C342" s="25"/>
      <c r="D342" s="25"/>
      <c r="E342" s="25"/>
      <c r="F342" s="3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</row>
    <row r="343" spans="1:27" s="34" customFormat="1">
      <c r="A343" s="33"/>
      <c r="C343" s="25"/>
      <c r="D343" s="25"/>
      <c r="E343" s="25"/>
      <c r="F343" s="3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</row>
    <row r="344" spans="1:27" s="34" customFormat="1">
      <c r="A344" s="33"/>
      <c r="C344" s="25"/>
      <c r="D344" s="25"/>
      <c r="E344" s="25"/>
      <c r="F344" s="3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</row>
    <row r="345" spans="1:27" s="34" customFormat="1">
      <c r="A345" s="33"/>
      <c r="C345" s="25"/>
      <c r="D345" s="25"/>
      <c r="E345" s="25"/>
      <c r="F345" s="3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</row>
    <row r="346" spans="1:27" s="34" customFormat="1">
      <c r="A346" s="33"/>
      <c r="C346" s="25"/>
      <c r="D346" s="25"/>
      <c r="E346" s="25"/>
      <c r="F346" s="3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</row>
    <row r="347" spans="1:27" s="34" customFormat="1">
      <c r="A347" s="33"/>
      <c r="C347" s="25"/>
      <c r="D347" s="25"/>
      <c r="E347" s="25"/>
      <c r="F347" s="3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</row>
    <row r="348" spans="1:27" s="34" customFormat="1">
      <c r="A348" s="33"/>
      <c r="C348" s="25"/>
      <c r="D348" s="25"/>
      <c r="E348" s="25"/>
      <c r="F348" s="3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</row>
    <row r="349" spans="1:27" s="34" customFormat="1">
      <c r="A349" s="33"/>
      <c r="C349" s="25"/>
      <c r="D349" s="25"/>
      <c r="E349" s="25"/>
      <c r="F349" s="3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</row>
    <row r="350" spans="1:27" s="34" customFormat="1">
      <c r="A350" s="33"/>
      <c r="C350" s="25"/>
      <c r="D350" s="25"/>
      <c r="E350" s="25"/>
      <c r="F350" s="3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</row>
    <row r="351" spans="1:27" s="34" customFormat="1">
      <c r="A351" s="33"/>
      <c r="C351" s="25"/>
      <c r="D351" s="25"/>
      <c r="E351" s="25"/>
      <c r="F351" s="3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</row>
    <row r="352" spans="1:27" s="34" customFormat="1">
      <c r="A352" s="33"/>
      <c r="C352" s="25"/>
      <c r="D352" s="25"/>
      <c r="E352" s="25"/>
      <c r="F352" s="3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</row>
    <row r="353" spans="1:27" s="34" customFormat="1">
      <c r="A353" s="33"/>
      <c r="C353" s="25"/>
      <c r="D353" s="25"/>
      <c r="E353" s="25"/>
      <c r="F353" s="3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</row>
    <row r="354" spans="1:27" s="34" customFormat="1">
      <c r="A354" s="33"/>
      <c r="C354" s="25"/>
      <c r="D354" s="25"/>
      <c r="E354" s="25"/>
      <c r="F354" s="3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</row>
    <row r="355" spans="1:27" s="34" customFormat="1">
      <c r="A355" s="33"/>
      <c r="C355" s="25"/>
      <c r="D355" s="25"/>
      <c r="E355" s="25"/>
      <c r="F355" s="3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</row>
    <row r="356" spans="1:27" s="34" customFormat="1">
      <c r="A356" s="33"/>
      <c r="C356" s="25"/>
      <c r="D356" s="25"/>
      <c r="E356" s="25"/>
      <c r="F356" s="3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</row>
    <row r="357" spans="1:27" s="34" customFormat="1">
      <c r="A357" s="33"/>
      <c r="C357" s="25"/>
      <c r="D357" s="25"/>
      <c r="E357" s="25"/>
      <c r="F357" s="3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</row>
    <row r="358" spans="1:27" s="34" customFormat="1">
      <c r="A358" s="33"/>
      <c r="C358" s="25"/>
      <c r="D358" s="25"/>
      <c r="E358" s="25"/>
      <c r="F358" s="3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</row>
    <row r="359" spans="1:27" s="34" customFormat="1">
      <c r="A359" s="33"/>
      <c r="C359" s="25"/>
      <c r="D359" s="25"/>
      <c r="E359" s="25"/>
      <c r="F359" s="3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</row>
    <row r="360" spans="1:27" s="34" customFormat="1">
      <c r="A360" s="33"/>
      <c r="C360" s="25"/>
      <c r="D360" s="25"/>
      <c r="E360" s="25"/>
      <c r="F360" s="3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</row>
    <row r="361" spans="1:27" s="34" customFormat="1">
      <c r="A361" s="33"/>
      <c r="C361" s="25"/>
      <c r="D361" s="25"/>
      <c r="E361" s="25"/>
      <c r="F361" s="3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</row>
    <row r="362" spans="1:27" s="34" customFormat="1">
      <c r="A362" s="33"/>
      <c r="C362" s="25"/>
      <c r="D362" s="25"/>
      <c r="E362" s="25"/>
      <c r="F362" s="3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</row>
    <row r="363" spans="1:27" s="34" customFormat="1">
      <c r="A363" s="33"/>
      <c r="C363" s="25"/>
      <c r="D363" s="25"/>
      <c r="E363" s="25"/>
      <c r="F363" s="3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</row>
    <row r="364" spans="1:27" s="34" customFormat="1">
      <c r="A364" s="33"/>
      <c r="C364" s="25"/>
      <c r="D364" s="25"/>
      <c r="E364" s="25"/>
      <c r="F364" s="3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</row>
    <row r="365" spans="1:27" s="34" customFormat="1">
      <c r="A365" s="33"/>
      <c r="C365" s="25"/>
      <c r="D365" s="25"/>
      <c r="E365" s="25"/>
      <c r="F365" s="3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</row>
    <row r="366" spans="1:27" s="34" customFormat="1">
      <c r="A366" s="33"/>
      <c r="C366" s="25"/>
      <c r="D366" s="25"/>
      <c r="E366" s="25"/>
      <c r="F366" s="3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</row>
    <row r="367" spans="1:27" s="34" customFormat="1">
      <c r="A367" s="33"/>
      <c r="C367" s="25"/>
      <c r="D367" s="25"/>
      <c r="E367" s="25"/>
      <c r="F367" s="3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</row>
    <row r="368" spans="1:27" s="34" customFormat="1">
      <c r="A368" s="33"/>
      <c r="C368" s="25"/>
      <c r="D368" s="25"/>
      <c r="E368" s="25"/>
      <c r="F368" s="3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</row>
    <row r="369" spans="1:27" s="34" customFormat="1">
      <c r="A369" s="33"/>
      <c r="C369" s="25"/>
      <c r="D369" s="25"/>
      <c r="E369" s="25"/>
      <c r="F369" s="3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</row>
    <row r="370" spans="1:27" s="34" customFormat="1">
      <c r="A370" s="33"/>
      <c r="C370" s="25"/>
      <c r="D370" s="25"/>
      <c r="E370" s="25"/>
      <c r="F370" s="3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</row>
    <row r="371" spans="1:27" s="34" customFormat="1">
      <c r="A371" s="33"/>
      <c r="C371" s="25"/>
      <c r="D371" s="25"/>
      <c r="E371" s="25"/>
      <c r="F371" s="3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</row>
    <row r="372" spans="1:27" s="34" customFormat="1">
      <c r="A372" s="33"/>
      <c r="C372" s="25"/>
      <c r="D372" s="25"/>
      <c r="E372" s="25"/>
      <c r="F372" s="3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</row>
    <row r="373" spans="1:27" s="34" customFormat="1">
      <c r="A373" s="33"/>
      <c r="C373" s="25"/>
      <c r="D373" s="25"/>
      <c r="E373" s="25"/>
      <c r="F373" s="3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</row>
    <row r="374" spans="1:27" s="34" customFormat="1">
      <c r="A374" s="33"/>
      <c r="C374" s="25"/>
      <c r="D374" s="25"/>
      <c r="E374" s="25"/>
      <c r="F374" s="3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</row>
    <row r="375" spans="1:27" s="34" customFormat="1">
      <c r="A375" s="33"/>
      <c r="C375" s="25"/>
      <c r="D375" s="25"/>
      <c r="E375" s="25"/>
      <c r="F375" s="3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</row>
    <row r="376" spans="1:27" s="34" customFormat="1">
      <c r="A376" s="33"/>
      <c r="C376" s="25"/>
      <c r="D376" s="25"/>
      <c r="E376" s="25"/>
      <c r="F376" s="3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</row>
    <row r="377" spans="1:27" s="34" customFormat="1">
      <c r="A377" s="33"/>
      <c r="C377" s="25"/>
      <c r="D377" s="25"/>
      <c r="E377" s="25"/>
      <c r="F377" s="3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</row>
    <row r="378" spans="1:27" s="34" customFormat="1">
      <c r="A378" s="33"/>
      <c r="C378" s="25"/>
      <c r="D378" s="25"/>
      <c r="E378" s="25"/>
      <c r="F378" s="3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</row>
    <row r="379" spans="1:27" s="34" customFormat="1">
      <c r="A379" s="33"/>
      <c r="C379" s="25"/>
      <c r="D379" s="25"/>
      <c r="E379" s="25"/>
      <c r="F379" s="3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</row>
    <row r="380" spans="1:27" s="34" customFormat="1">
      <c r="A380" s="33"/>
      <c r="C380" s="25"/>
      <c r="D380" s="25"/>
      <c r="E380" s="25"/>
      <c r="F380" s="3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</row>
    <row r="381" spans="1:27" s="34" customFormat="1">
      <c r="A381" s="33"/>
      <c r="C381" s="25"/>
      <c r="D381" s="25"/>
      <c r="E381" s="25"/>
      <c r="F381" s="3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</row>
    <row r="382" spans="1:27" s="34" customFormat="1">
      <c r="A382" s="33"/>
      <c r="C382" s="25"/>
      <c r="D382" s="25"/>
      <c r="E382" s="25"/>
      <c r="F382" s="3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</row>
    <row r="383" spans="1:27" s="34" customFormat="1">
      <c r="A383" s="33"/>
      <c r="C383" s="25"/>
      <c r="D383" s="25"/>
      <c r="E383" s="25"/>
      <c r="F383" s="3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</row>
    <row r="384" spans="1:27" s="34" customFormat="1">
      <c r="A384" s="33"/>
      <c r="C384" s="25"/>
      <c r="D384" s="25"/>
      <c r="E384" s="25"/>
      <c r="F384" s="3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</row>
    <row r="385" spans="1:27" s="34" customFormat="1">
      <c r="A385" s="33"/>
      <c r="C385" s="25"/>
      <c r="D385" s="25"/>
      <c r="E385" s="25"/>
      <c r="F385" s="3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</row>
    <row r="386" spans="1:27" s="34" customFormat="1">
      <c r="A386" s="33"/>
      <c r="C386" s="25"/>
      <c r="D386" s="25"/>
      <c r="E386" s="25"/>
      <c r="F386" s="3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</row>
  </sheetData>
  <sortState ref="A2:U312">
    <sortCondition ref="A14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>M11/6</f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24" si="5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6">L16/K16</f>
        <v>3</v>
      </c>
      <c r="O16" s="13">
        <f t="shared" si="5"/>
        <v>0</v>
      </c>
      <c r="P16" s="14"/>
      <c r="Q16" s="15">
        <f t="shared" ref="Q16:Q24" si="7">IF(K16=0,0,L16)</f>
        <v>45</v>
      </c>
      <c r="R16" s="16">
        <f t="shared" ref="R16:R24" si="8">IF(K16=0,0,M16/1.5)</f>
        <v>0</v>
      </c>
      <c r="S16" s="15">
        <f t="shared" ref="S16:S24" si="9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6"/>
        <v>1</v>
      </c>
      <c r="O17" s="13">
        <f t="shared" si="5"/>
        <v>0</v>
      </c>
      <c r="P17" s="14"/>
      <c r="Q17" s="15">
        <f t="shared" si="7"/>
        <v>15</v>
      </c>
      <c r="R17" s="16">
        <f t="shared" si="8"/>
        <v>0</v>
      </c>
      <c r="S17" s="15">
        <f t="shared" si="9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6"/>
        <v>1</v>
      </c>
      <c r="O18" s="13">
        <f t="shared" si="5"/>
        <v>0</v>
      </c>
      <c r="P18" s="14"/>
      <c r="Q18" s="15">
        <f t="shared" si="7"/>
        <v>15</v>
      </c>
      <c r="R18" s="16">
        <f t="shared" si="8"/>
        <v>0</v>
      </c>
      <c r="S18" s="15">
        <f t="shared" si="9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0">J19-I19+1</f>
        <v>15</v>
      </c>
      <c r="L19" s="9">
        <v>30</v>
      </c>
      <c r="M19" s="9"/>
      <c r="N19" s="12">
        <f t="shared" si="6"/>
        <v>2</v>
      </c>
      <c r="O19" s="13">
        <f t="shared" si="5"/>
        <v>0</v>
      </c>
      <c r="P19" s="14"/>
      <c r="Q19" s="15">
        <f t="shared" si="7"/>
        <v>30</v>
      </c>
      <c r="R19" s="16">
        <f t="shared" si="8"/>
        <v>0</v>
      </c>
      <c r="S19" s="15">
        <f t="shared" si="9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0"/>
        <v>6</v>
      </c>
      <c r="L20" s="9"/>
      <c r="M20" s="9">
        <v>60</v>
      </c>
      <c r="N20" s="12">
        <f t="shared" si="6"/>
        <v>0</v>
      </c>
      <c r="O20" s="13">
        <f t="shared" si="5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0"/>
        <v>6</v>
      </c>
      <c r="L21" s="9"/>
      <c r="M21" s="9">
        <v>60</v>
      </c>
      <c r="N21" s="12">
        <f t="shared" si="6"/>
        <v>0</v>
      </c>
      <c r="O21" s="13">
        <f t="shared" si="5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0"/>
        <v>15</v>
      </c>
      <c r="L22" s="9">
        <v>30</v>
      </c>
      <c r="M22" s="9"/>
      <c r="N22" s="12">
        <f t="shared" si="6"/>
        <v>2</v>
      </c>
      <c r="O22" s="13">
        <f t="shared" si="5"/>
        <v>0</v>
      </c>
      <c r="P22" s="14"/>
      <c r="Q22" s="15">
        <f t="shared" si="7"/>
        <v>30</v>
      </c>
      <c r="R22" s="16">
        <f t="shared" si="8"/>
        <v>0</v>
      </c>
      <c r="S22" s="15">
        <f t="shared" si="9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0"/>
        <v>15</v>
      </c>
      <c r="L23" s="9">
        <v>30</v>
      </c>
      <c r="M23" s="9"/>
      <c r="N23" s="12">
        <f t="shared" si="6"/>
        <v>2</v>
      </c>
      <c r="O23" s="13">
        <f t="shared" si="5"/>
        <v>0</v>
      </c>
      <c r="P23" s="14"/>
      <c r="Q23" s="15">
        <f t="shared" si="7"/>
        <v>30</v>
      </c>
      <c r="R23" s="16">
        <f t="shared" si="8"/>
        <v>0</v>
      </c>
      <c r="S23" s="15">
        <f t="shared" si="9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0"/>
        <v>15</v>
      </c>
      <c r="L24" s="9">
        <v>30</v>
      </c>
      <c r="M24" s="9"/>
      <c r="N24" s="12">
        <f t="shared" si="6"/>
        <v>2</v>
      </c>
      <c r="O24" s="13">
        <f t="shared" si="5"/>
        <v>0</v>
      </c>
      <c r="P24" s="14"/>
      <c r="Q24" s="15">
        <f t="shared" si="7"/>
        <v>30</v>
      </c>
      <c r="R24" s="16">
        <f t="shared" si="8"/>
        <v>0</v>
      </c>
      <c r="S24" s="15">
        <f t="shared" si="9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8" si="11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2">L30/K30</f>
        <v>1</v>
      </c>
      <c r="O30" s="13">
        <f t="shared" si="11"/>
        <v>0</v>
      </c>
      <c r="P30" s="14"/>
      <c r="Q30" s="15">
        <f t="shared" ref="Q30:Q38" si="13">IF(K30=0,0,L30)</f>
        <v>15</v>
      </c>
      <c r="R30" s="16">
        <f t="shared" ref="R30:R38" si="14">IF(K30=0,0,M30/1.5)</f>
        <v>0</v>
      </c>
      <c r="S30" s="15">
        <f t="shared" ref="S30:S38" si="15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2"/>
        <v>3</v>
      </c>
      <c r="O31" s="13">
        <f t="shared" si="11"/>
        <v>0</v>
      </c>
      <c r="P31" s="14"/>
      <c r="Q31" s="15">
        <f t="shared" si="13"/>
        <v>45</v>
      </c>
      <c r="R31" s="16">
        <f t="shared" si="14"/>
        <v>0</v>
      </c>
      <c r="S31" s="15">
        <f t="shared" si="15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2"/>
        <v>1</v>
      </c>
      <c r="O32" s="13">
        <f t="shared" si="11"/>
        <v>0</v>
      </c>
      <c r="P32" s="14"/>
      <c r="Q32" s="15">
        <f t="shared" si="13"/>
        <v>15</v>
      </c>
      <c r="R32" s="16">
        <f t="shared" si="14"/>
        <v>0</v>
      </c>
      <c r="S32" s="15">
        <f t="shared" si="15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6">J33-I33+1</f>
        <v>15</v>
      </c>
      <c r="L33" s="9">
        <v>30</v>
      </c>
      <c r="M33" s="9"/>
      <c r="N33" s="12">
        <f t="shared" si="12"/>
        <v>2</v>
      </c>
      <c r="O33" s="13">
        <f t="shared" si="11"/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6"/>
        <v>6</v>
      </c>
      <c r="L34" s="9"/>
      <c r="M34" s="9">
        <v>60</v>
      </c>
      <c r="N34" s="12">
        <f t="shared" si="12"/>
        <v>0</v>
      </c>
      <c r="O34" s="13">
        <f t="shared" si="11"/>
        <v>12</v>
      </c>
      <c r="P34" s="14"/>
      <c r="Q34" s="15">
        <f t="shared" si="13"/>
        <v>0</v>
      </c>
      <c r="R34" s="16">
        <f t="shared" si="14"/>
        <v>40</v>
      </c>
      <c r="S34" s="15">
        <f t="shared" si="15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6"/>
        <v>6</v>
      </c>
      <c r="L35" s="9"/>
      <c r="M35" s="9">
        <v>60</v>
      </c>
      <c r="N35" s="12">
        <f t="shared" si="12"/>
        <v>0</v>
      </c>
      <c r="O35" s="13">
        <f t="shared" si="11"/>
        <v>12</v>
      </c>
      <c r="P35" s="14"/>
      <c r="Q35" s="15">
        <f t="shared" si="13"/>
        <v>0</v>
      </c>
      <c r="R35" s="16">
        <f t="shared" si="14"/>
        <v>40</v>
      </c>
      <c r="S35" s="15">
        <f t="shared" si="15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6"/>
        <v>15</v>
      </c>
      <c r="L36" s="9">
        <v>30</v>
      </c>
      <c r="M36" s="9"/>
      <c r="N36" s="12">
        <f t="shared" si="12"/>
        <v>2</v>
      </c>
      <c r="O36" s="13">
        <f t="shared" si="11"/>
        <v>0</v>
      </c>
      <c r="P36" s="14"/>
      <c r="Q36" s="15">
        <f t="shared" si="13"/>
        <v>30</v>
      </c>
      <c r="R36" s="16">
        <f t="shared" si="14"/>
        <v>0</v>
      </c>
      <c r="S36" s="15">
        <f t="shared" si="15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6"/>
        <v>15</v>
      </c>
      <c r="L37" s="47">
        <v>30</v>
      </c>
      <c r="M37" s="47"/>
      <c r="N37" s="50">
        <f t="shared" si="12"/>
        <v>2</v>
      </c>
      <c r="O37" s="51">
        <f t="shared" si="11"/>
        <v>0</v>
      </c>
      <c r="Q37" s="52">
        <f t="shared" si="13"/>
        <v>30</v>
      </c>
      <c r="R37" s="91">
        <f t="shared" si="14"/>
        <v>0</v>
      </c>
      <c r="S37" s="52">
        <f t="shared" si="15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6"/>
        <v>15</v>
      </c>
      <c r="L38" s="9">
        <v>30</v>
      </c>
      <c r="M38" s="9"/>
      <c r="N38" s="12">
        <f t="shared" si="12"/>
        <v>2</v>
      </c>
      <c r="O38" s="13">
        <f t="shared" si="11"/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17">L42/K42</f>
        <v>1</v>
      </c>
      <c r="O42" s="13">
        <f t="shared" ref="O42:O51" si="18">M42/5</f>
        <v>0</v>
      </c>
      <c r="P42" s="14"/>
      <c r="Q42" s="15">
        <f t="shared" ref="Q42:Q51" si="19">IF(K42=0,0,L42)</f>
        <v>15</v>
      </c>
      <c r="R42" s="16">
        <f t="shared" ref="R42:R50" si="20">IF(K42=0,0,M42/1.5)</f>
        <v>0</v>
      </c>
      <c r="S42" s="15">
        <f t="shared" ref="S42:S50" si="21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2">J43-I43+1</f>
        <v>15</v>
      </c>
      <c r="L43" s="9">
        <v>45</v>
      </c>
      <c r="M43" s="9"/>
      <c r="N43" s="12">
        <f t="shared" si="17"/>
        <v>3</v>
      </c>
      <c r="O43" s="13">
        <f t="shared" si="18"/>
        <v>0</v>
      </c>
      <c r="P43" s="14"/>
      <c r="Q43" s="15">
        <f t="shared" si="19"/>
        <v>45</v>
      </c>
      <c r="R43" s="16">
        <f t="shared" si="20"/>
        <v>0</v>
      </c>
      <c r="S43" s="15">
        <f t="shared" si="21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2"/>
        <v>15</v>
      </c>
      <c r="L44" s="9">
        <v>45</v>
      </c>
      <c r="M44" s="9"/>
      <c r="N44" s="12">
        <f t="shared" si="17"/>
        <v>3</v>
      </c>
      <c r="O44" s="13">
        <f t="shared" si="18"/>
        <v>0</v>
      </c>
      <c r="P44" s="14"/>
      <c r="Q44" s="15">
        <f t="shared" si="19"/>
        <v>45</v>
      </c>
      <c r="R44" s="16">
        <f t="shared" si="20"/>
        <v>0</v>
      </c>
      <c r="S44" s="15">
        <f t="shared" si="21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8" t="s">
        <v>108</v>
      </c>
      <c r="H45" s="9"/>
      <c r="I45" s="9">
        <v>1</v>
      </c>
      <c r="J45" s="9">
        <v>15</v>
      </c>
      <c r="K45" s="9">
        <f t="shared" si="22"/>
        <v>15</v>
      </c>
      <c r="L45" s="9">
        <v>30</v>
      </c>
      <c r="M45" s="9"/>
      <c r="N45" s="12">
        <f t="shared" si="17"/>
        <v>2</v>
      </c>
      <c r="O45" s="13">
        <f t="shared" si="18"/>
        <v>0</v>
      </c>
      <c r="P45" s="14"/>
      <c r="Q45" s="15">
        <f t="shared" si="19"/>
        <v>30</v>
      </c>
      <c r="R45" s="16">
        <f t="shared" si="20"/>
        <v>0</v>
      </c>
      <c r="S45" s="15">
        <f t="shared" si="21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2"/>
        <v>15</v>
      </c>
      <c r="L46" s="9">
        <v>15</v>
      </c>
      <c r="M46" s="9"/>
      <c r="N46" s="12">
        <f t="shared" si="17"/>
        <v>1</v>
      </c>
      <c r="O46" s="13">
        <f t="shared" si="18"/>
        <v>0</v>
      </c>
      <c r="P46" s="14"/>
      <c r="Q46" s="15">
        <f t="shared" si="19"/>
        <v>15</v>
      </c>
      <c r="R46" s="16">
        <f t="shared" si="20"/>
        <v>0</v>
      </c>
      <c r="S46" s="15">
        <f t="shared" si="21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2"/>
        <v>15</v>
      </c>
      <c r="L47" s="9">
        <v>30</v>
      </c>
      <c r="M47" s="9"/>
      <c r="N47" s="12">
        <f t="shared" si="17"/>
        <v>2</v>
      </c>
      <c r="O47" s="13">
        <f t="shared" si="18"/>
        <v>0</v>
      </c>
      <c r="P47" s="14"/>
      <c r="Q47" s="15">
        <f t="shared" si="19"/>
        <v>30</v>
      </c>
      <c r="R47" s="16">
        <f t="shared" si="20"/>
        <v>0</v>
      </c>
      <c r="S47" s="15">
        <f t="shared" si="21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2"/>
        <v>6</v>
      </c>
      <c r="L48" s="9"/>
      <c r="M48" s="9">
        <v>60</v>
      </c>
      <c r="N48" s="12">
        <f t="shared" si="17"/>
        <v>0</v>
      </c>
      <c r="O48" s="13">
        <f>M48/5</f>
        <v>12</v>
      </c>
      <c r="P48" s="14"/>
      <c r="Q48" s="15">
        <f t="shared" si="19"/>
        <v>0</v>
      </c>
      <c r="R48" s="16">
        <f t="shared" si="20"/>
        <v>40</v>
      </c>
      <c r="S48" s="15">
        <f t="shared" si="21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90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2"/>
        <v>6</v>
      </c>
      <c r="L49" s="9"/>
      <c r="M49" s="9">
        <v>60</v>
      </c>
      <c r="N49" s="12">
        <f t="shared" si="17"/>
        <v>0</v>
      </c>
      <c r="O49" s="13">
        <f t="shared" si="18"/>
        <v>12</v>
      </c>
      <c r="P49" s="14"/>
      <c r="Q49" s="15">
        <f t="shared" si="19"/>
        <v>0</v>
      </c>
      <c r="R49" s="16">
        <f t="shared" si="20"/>
        <v>40</v>
      </c>
      <c r="S49" s="15">
        <f t="shared" si="21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2"/>
        <v>15</v>
      </c>
      <c r="L50" s="9">
        <v>30</v>
      </c>
      <c r="M50" s="9"/>
      <c r="N50" s="12">
        <f t="shared" si="17"/>
        <v>2</v>
      </c>
      <c r="O50" s="13">
        <f t="shared" si="18"/>
        <v>0</v>
      </c>
      <c r="P50" s="14"/>
      <c r="Q50" s="15">
        <f t="shared" si="19"/>
        <v>30</v>
      </c>
      <c r="R50" s="16">
        <f t="shared" si="20"/>
        <v>0</v>
      </c>
      <c r="S50" s="15">
        <f t="shared" si="21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8" t="s">
        <v>102</v>
      </c>
      <c r="H51" s="9"/>
      <c r="I51" s="9">
        <v>1</v>
      </c>
      <c r="J51" s="9">
        <v>15</v>
      </c>
      <c r="K51" s="9">
        <f t="shared" si="22"/>
        <v>15</v>
      </c>
      <c r="L51" s="9">
        <v>30</v>
      </c>
      <c r="M51" s="9"/>
      <c r="N51" s="12">
        <f t="shared" si="17"/>
        <v>2</v>
      </c>
      <c r="O51" s="13">
        <f t="shared" si="18"/>
        <v>0</v>
      </c>
      <c r="P51" s="14"/>
      <c r="Q51" s="15">
        <f t="shared" si="19"/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3">J56-I56+1</f>
        <v>15</v>
      </c>
      <c r="L56" s="9">
        <v>30</v>
      </c>
      <c r="M56" s="9"/>
      <c r="N56" s="12">
        <f t="shared" ref="N56:N64" si="24">L56/K56</f>
        <v>2</v>
      </c>
      <c r="O56" s="13">
        <f>M56/5</f>
        <v>0</v>
      </c>
      <c r="P56" s="14"/>
      <c r="Q56" s="15">
        <f t="shared" ref="Q56:Q64" si="25">IF(K56=0,0,L56)</f>
        <v>30</v>
      </c>
      <c r="R56" s="16">
        <f t="shared" ref="R56:R64" si="26">IF(K56=0,0,M56/1.5)</f>
        <v>0</v>
      </c>
      <c r="S56" s="15">
        <f t="shared" ref="S56:S64" si="27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3"/>
        <v>15</v>
      </c>
      <c r="L57" s="9">
        <v>30</v>
      </c>
      <c r="M57" s="9"/>
      <c r="N57" s="12">
        <f t="shared" si="24"/>
        <v>2</v>
      </c>
      <c r="O57" s="13">
        <f>M57/5</f>
        <v>0</v>
      </c>
      <c r="P57" s="14"/>
      <c r="Q57" s="15">
        <f t="shared" si="25"/>
        <v>30</v>
      </c>
      <c r="R57" s="16">
        <f t="shared" si="26"/>
        <v>0</v>
      </c>
      <c r="S57" s="15">
        <f t="shared" si="27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3"/>
        <v>6</v>
      </c>
      <c r="L58" s="9"/>
      <c r="M58" s="9">
        <v>60</v>
      </c>
      <c r="N58" s="12">
        <f t="shared" si="24"/>
        <v>0</v>
      </c>
      <c r="O58" s="13">
        <f>M58/5</f>
        <v>12</v>
      </c>
      <c r="P58" s="14"/>
      <c r="Q58" s="15">
        <f t="shared" si="25"/>
        <v>0</v>
      </c>
      <c r="R58" s="16">
        <f t="shared" si="26"/>
        <v>40</v>
      </c>
      <c r="S58" s="15">
        <f t="shared" si="27"/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>J59-I59+1</f>
        <v>6</v>
      </c>
      <c r="L59" s="9"/>
      <c r="M59" s="9">
        <v>60</v>
      </c>
      <c r="N59" s="12">
        <f t="shared" si="24"/>
        <v>0</v>
      </c>
      <c r="O59" s="13">
        <f>M59/5</f>
        <v>12</v>
      </c>
      <c r="P59" s="14"/>
      <c r="Q59" s="15">
        <f t="shared" si="25"/>
        <v>0</v>
      </c>
      <c r="R59" s="16">
        <f t="shared" si="26"/>
        <v>40</v>
      </c>
      <c r="S59" s="15">
        <f t="shared" si="27"/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3"/>
        <v>8</v>
      </c>
      <c r="L60" s="9"/>
      <c r="M60" s="9">
        <v>48</v>
      </c>
      <c r="N60" s="12">
        <f t="shared" si="24"/>
        <v>0</v>
      </c>
      <c r="O60" s="13">
        <f>M60/6</f>
        <v>8</v>
      </c>
      <c r="P60" s="14"/>
      <c r="Q60" s="15">
        <f t="shared" si="25"/>
        <v>0</v>
      </c>
      <c r="R60" s="16">
        <f t="shared" si="26"/>
        <v>32</v>
      </c>
      <c r="S60" s="15">
        <f t="shared" si="27"/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3"/>
        <v>7</v>
      </c>
      <c r="L61" s="9"/>
      <c r="M61" s="9">
        <v>42</v>
      </c>
      <c r="N61" s="12">
        <f t="shared" si="24"/>
        <v>0</v>
      </c>
      <c r="O61" s="13">
        <f>M61/6</f>
        <v>7</v>
      </c>
      <c r="P61" s="14"/>
      <c r="Q61" s="15">
        <f t="shared" si="25"/>
        <v>0</v>
      </c>
      <c r="R61" s="16">
        <f t="shared" si="26"/>
        <v>28</v>
      </c>
      <c r="S61" s="15">
        <f t="shared" si="27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3"/>
        <v>7</v>
      </c>
      <c r="L62" s="9"/>
      <c r="M62" s="9">
        <v>42</v>
      </c>
      <c r="N62" s="12">
        <f t="shared" si="24"/>
        <v>0</v>
      </c>
      <c r="O62" s="13">
        <f>M62/6</f>
        <v>7</v>
      </c>
      <c r="P62" s="14"/>
      <c r="Q62" s="15">
        <f t="shared" si="25"/>
        <v>0</v>
      </c>
      <c r="R62" s="16">
        <f t="shared" si="26"/>
        <v>28</v>
      </c>
      <c r="S62" s="15">
        <f t="shared" si="27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3"/>
        <v>15</v>
      </c>
      <c r="L63" s="9">
        <v>30</v>
      </c>
      <c r="M63" s="9"/>
      <c r="N63" s="12">
        <f t="shared" si="24"/>
        <v>2</v>
      </c>
      <c r="O63" s="13">
        <f>M63/6</f>
        <v>0</v>
      </c>
      <c r="P63" s="14"/>
      <c r="Q63" s="15">
        <f t="shared" si="25"/>
        <v>30</v>
      </c>
      <c r="R63" s="16">
        <f t="shared" si="26"/>
        <v>0</v>
      </c>
      <c r="S63" s="15">
        <f t="shared" si="27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3"/>
        <v>15</v>
      </c>
      <c r="L64" s="9">
        <v>45</v>
      </c>
      <c r="M64" s="9"/>
      <c r="N64" s="12">
        <f t="shared" si="24"/>
        <v>3</v>
      </c>
      <c r="O64" s="13">
        <f>M64/6</f>
        <v>0</v>
      </c>
      <c r="P64" s="14"/>
      <c r="Q64" s="15">
        <f t="shared" si="25"/>
        <v>45</v>
      </c>
      <c r="R64" s="16">
        <f t="shared" si="26"/>
        <v>0</v>
      </c>
      <c r="S64" s="15">
        <f t="shared" si="27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28">J68-I68+1</f>
        <v>15</v>
      </c>
      <c r="L68" s="9">
        <v>30</v>
      </c>
      <c r="M68" s="9"/>
      <c r="N68" s="12">
        <f t="shared" ref="N68:N76" si="29">L68/K68</f>
        <v>2</v>
      </c>
      <c r="O68" s="13"/>
      <c r="P68" s="14"/>
      <c r="Q68" s="15">
        <f t="shared" ref="Q68:Q76" si="30">IF(K68=0,0,L68)</f>
        <v>30</v>
      </c>
      <c r="R68" s="16">
        <f t="shared" ref="R68:R76" si="31">IF(K68=0,0,M68/1.5)</f>
        <v>0</v>
      </c>
      <c r="S68" s="15">
        <f t="shared" ref="S68:S76" si="32"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28"/>
        <v>15</v>
      </c>
      <c r="L69" s="9">
        <v>30</v>
      </c>
      <c r="M69" s="9"/>
      <c r="N69" s="12">
        <f t="shared" si="29"/>
        <v>2</v>
      </c>
      <c r="O69" s="13"/>
      <c r="P69" s="14"/>
      <c r="Q69" s="15">
        <f t="shared" si="30"/>
        <v>30</v>
      </c>
      <c r="R69" s="16">
        <f t="shared" si="31"/>
        <v>0</v>
      </c>
      <c r="S69" s="15">
        <f t="shared" si="32"/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28"/>
        <v>6</v>
      </c>
      <c r="L70" s="9"/>
      <c r="M70" s="9">
        <v>60</v>
      </c>
      <c r="N70" s="12">
        <f t="shared" si="29"/>
        <v>0</v>
      </c>
      <c r="O70" s="13">
        <f>M70/5</f>
        <v>12</v>
      </c>
      <c r="P70" s="14"/>
      <c r="Q70" s="15">
        <f t="shared" si="30"/>
        <v>0</v>
      </c>
      <c r="R70" s="16">
        <f t="shared" si="31"/>
        <v>40</v>
      </c>
      <c r="S70" s="15">
        <f t="shared" si="32"/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28"/>
        <v>6</v>
      </c>
      <c r="L71" s="9"/>
      <c r="M71" s="9">
        <v>60</v>
      </c>
      <c r="N71" s="12">
        <f t="shared" si="29"/>
        <v>0</v>
      </c>
      <c r="O71" s="13">
        <f>M71/5</f>
        <v>12</v>
      </c>
      <c r="P71" s="14"/>
      <c r="Q71" s="15">
        <f t="shared" si="30"/>
        <v>0</v>
      </c>
      <c r="R71" s="16">
        <f t="shared" si="31"/>
        <v>40</v>
      </c>
      <c r="S71" s="15">
        <f t="shared" si="32"/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28"/>
        <v>15</v>
      </c>
      <c r="L72" s="9">
        <v>45</v>
      </c>
      <c r="M72" s="9"/>
      <c r="N72" s="12">
        <f t="shared" si="29"/>
        <v>3</v>
      </c>
      <c r="O72" s="13"/>
      <c r="P72" s="14"/>
      <c r="Q72" s="15">
        <f t="shared" si="30"/>
        <v>45</v>
      </c>
      <c r="R72" s="16">
        <f t="shared" si="31"/>
        <v>0</v>
      </c>
      <c r="S72" s="15">
        <f t="shared" si="32"/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28"/>
        <v>10</v>
      </c>
      <c r="L73" s="9">
        <v>30</v>
      </c>
      <c r="M73" s="9"/>
      <c r="N73" s="12">
        <f t="shared" si="29"/>
        <v>3</v>
      </c>
      <c r="O73" s="13"/>
      <c r="P73" s="14"/>
      <c r="Q73" s="15">
        <f t="shared" si="30"/>
        <v>30</v>
      </c>
      <c r="R73" s="16">
        <f t="shared" si="31"/>
        <v>0</v>
      </c>
      <c r="S73" s="15">
        <f t="shared" si="32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28"/>
        <v>8</v>
      </c>
      <c r="L74" s="9"/>
      <c r="M74" s="9">
        <v>48</v>
      </c>
      <c r="N74" s="12">
        <f t="shared" si="29"/>
        <v>0</v>
      </c>
      <c r="O74" s="13">
        <f>M74/6</f>
        <v>8</v>
      </c>
      <c r="P74" s="14"/>
      <c r="Q74" s="15">
        <f t="shared" si="30"/>
        <v>0</v>
      </c>
      <c r="R74" s="16">
        <f t="shared" si="31"/>
        <v>32</v>
      </c>
      <c r="S74" s="15">
        <f t="shared" si="32"/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>J75-I75+1</f>
        <v>7</v>
      </c>
      <c r="L75" s="9"/>
      <c r="M75" s="9">
        <v>42</v>
      </c>
      <c r="N75" s="12">
        <f t="shared" si="29"/>
        <v>0</v>
      </c>
      <c r="O75" s="13">
        <f>M75/6</f>
        <v>7</v>
      </c>
      <c r="P75" s="14"/>
      <c r="Q75" s="15">
        <f t="shared" si="30"/>
        <v>0</v>
      </c>
      <c r="R75" s="16">
        <f t="shared" si="31"/>
        <v>28</v>
      </c>
      <c r="S75" s="15">
        <f t="shared" si="32"/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28"/>
        <v>7</v>
      </c>
      <c r="L76" s="9"/>
      <c r="M76" s="9">
        <v>42</v>
      </c>
      <c r="N76" s="12">
        <f t="shared" si="29"/>
        <v>0</v>
      </c>
      <c r="O76" s="13">
        <f>M76/6</f>
        <v>7</v>
      </c>
      <c r="P76" s="14"/>
      <c r="Q76" s="15">
        <f t="shared" si="30"/>
        <v>0</v>
      </c>
      <c r="R76" s="16">
        <f t="shared" si="31"/>
        <v>28</v>
      </c>
      <c r="S76" s="15">
        <f t="shared" si="32"/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33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 t="shared" ref="R81:R89" si="34">IF(K81=0,0,M81/1.5)</f>
        <v>0</v>
      </c>
      <c r="S81" s="15">
        <f>P81+Q81+R81</f>
        <v>30</v>
      </c>
    </row>
    <row r="82" spans="1:21" s="27" customFormat="1">
      <c r="A82" s="89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33"/>
        <v>15</v>
      </c>
      <c r="L82" s="9">
        <v>30</v>
      </c>
      <c r="M82" s="9"/>
      <c r="N82" s="12">
        <f t="shared" ref="N82:N89" si="35">L82/K82</f>
        <v>2</v>
      </c>
      <c r="O82" s="13">
        <f>M82/6</f>
        <v>0</v>
      </c>
      <c r="P82" s="14"/>
      <c r="Q82" s="15">
        <f t="shared" ref="Q82:Q89" si="36">IF(K82=0,0,L82)</f>
        <v>30</v>
      </c>
      <c r="R82" s="16">
        <f t="shared" si="34"/>
        <v>0</v>
      </c>
      <c r="S82" s="15">
        <f t="shared" ref="S82:S89" si="37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33"/>
        <v>8</v>
      </c>
      <c r="M83" s="24">
        <v>48</v>
      </c>
      <c r="N83" s="12">
        <f t="shared" si="35"/>
        <v>0</v>
      </c>
      <c r="O83" s="13">
        <f>M83/6</f>
        <v>8</v>
      </c>
      <c r="P83" s="14"/>
      <c r="Q83" s="15">
        <f t="shared" si="36"/>
        <v>0</v>
      </c>
      <c r="R83" s="16">
        <f t="shared" si="34"/>
        <v>32</v>
      </c>
      <c r="S83" s="15">
        <f t="shared" si="37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33"/>
        <v>6</v>
      </c>
      <c r="L84" s="9"/>
      <c r="M84" s="9">
        <v>60</v>
      </c>
      <c r="N84" s="12">
        <f t="shared" si="35"/>
        <v>0</v>
      </c>
      <c r="O84" s="13">
        <f>M84/5</f>
        <v>12</v>
      </c>
      <c r="P84" s="14"/>
      <c r="Q84" s="15">
        <f t="shared" si="36"/>
        <v>0</v>
      </c>
      <c r="R84" s="16">
        <f t="shared" si="34"/>
        <v>40</v>
      </c>
      <c r="S84" s="15">
        <f t="shared" si="37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33"/>
        <v>6</v>
      </c>
      <c r="L85" s="9"/>
      <c r="M85" s="9">
        <v>60</v>
      </c>
      <c r="N85" s="12">
        <f t="shared" si="35"/>
        <v>0</v>
      </c>
      <c r="O85" s="13">
        <f>M85/5</f>
        <v>12</v>
      </c>
      <c r="P85" s="14"/>
      <c r="Q85" s="15">
        <f t="shared" si="36"/>
        <v>0</v>
      </c>
      <c r="R85" s="16">
        <f t="shared" si="34"/>
        <v>40</v>
      </c>
      <c r="S85" s="15">
        <f t="shared" si="37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>J86-I86+1</f>
        <v>7</v>
      </c>
      <c r="L86" s="9"/>
      <c r="M86" s="9">
        <v>42</v>
      </c>
      <c r="N86" s="12">
        <f t="shared" si="35"/>
        <v>0</v>
      </c>
      <c r="O86" s="13">
        <f>M86/6</f>
        <v>7</v>
      </c>
      <c r="P86" s="14"/>
      <c r="Q86" s="15">
        <f t="shared" si="36"/>
        <v>0</v>
      </c>
      <c r="R86" s="16">
        <f t="shared" si="34"/>
        <v>28</v>
      </c>
      <c r="S86" s="15">
        <f t="shared" si="37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33"/>
        <v>7</v>
      </c>
      <c r="L87" s="9"/>
      <c r="M87" s="9">
        <v>42</v>
      </c>
      <c r="N87" s="12">
        <f t="shared" si="35"/>
        <v>0</v>
      </c>
      <c r="O87" s="13">
        <f>M87/6</f>
        <v>7</v>
      </c>
      <c r="P87" s="14"/>
      <c r="Q87" s="15">
        <f t="shared" si="36"/>
        <v>0</v>
      </c>
      <c r="R87" s="16">
        <f t="shared" si="34"/>
        <v>28</v>
      </c>
      <c r="S87" s="15">
        <f t="shared" si="37"/>
        <v>28</v>
      </c>
    </row>
    <row r="88" spans="1:21" s="27" customFormat="1">
      <c r="A88" s="89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33"/>
        <v>15</v>
      </c>
      <c r="L88" s="9">
        <v>30</v>
      </c>
      <c r="M88" s="9"/>
      <c r="N88" s="12">
        <f t="shared" si="35"/>
        <v>2</v>
      </c>
      <c r="O88" s="13"/>
      <c r="P88" s="14"/>
      <c r="Q88" s="15">
        <f t="shared" si="36"/>
        <v>30</v>
      </c>
      <c r="R88" s="16">
        <f t="shared" si="34"/>
        <v>0</v>
      </c>
      <c r="S88" s="15">
        <f t="shared" si="37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33"/>
        <v>15</v>
      </c>
      <c r="L89" s="9">
        <v>45</v>
      </c>
      <c r="M89" s="9"/>
      <c r="N89" s="12">
        <f t="shared" si="35"/>
        <v>3</v>
      </c>
      <c r="O89" s="13"/>
      <c r="P89" s="14"/>
      <c r="Q89" s="15">
        <f t="shared" si="36"/>
        <v>45</v>
      </c>
      <c r="R89" s="16">
        <f t="shared" si="34"/>
        <v>0</v>
      </c>
      <c r="S89" s="15">
        <f t="shared" si="37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105" si="38">J94-I94+1</f>
        <v>10</v>
      </c>
      <c r="L94" s="9"/>
      <c r="M94" s="9">
        <v>120</v>
      </c>
      <c r="N94" s="12">
        <f t="shared" ref="N94:N105" si="39">L94/K94</f>
        <v>0</v>
      </c>
      <c r="O94" s="13">
        <f>M94/5</f>
        <v>24</v>
      </c>
      <c r="P94" s="14"/>
      <c r="Q94" s="15">
        <f t="shared" ref="Q94:Q105" si="40">IF(K94=0,0,L94)</f>
        <v>0</v>
      </c>
      <c r="R94" s="16">
        <f t="shared" ref="R94:R105" si="41">IF(K94=0,0,M94/1.5)</f>
        <v>80</v>
      </c>
      <c r="S94" s="15">
        <f t="shared" ref="S94:S105" si="42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38"/>
        <v>10</v>
      </c>
      <c r="L95" s="9"/>
      <c r="M95" s="9">
        <v>120</v>
      </c>
      <c r="N95" s="12">
        <f t="shared" si="39"/>
        <v>0</v>
      </c>
      <c r="O95" s="13">
        <f>M95/5</f>
        <v>24</v>
      </c>
      <c r="P95" s="14"/>
      <c r="Q95" s="15">
        <f t="shared" si="40"/>
        <v>0</v>
      </c>
      <c r="R95" s="16">
        <f t="shared" si="41"/>
        <v>80</v>
      </c>
      <c r="S95" s="15">
        <f t="shared" si="42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38"/>
        <v>15</v>
      </c>
      <c r="L96" s="9">
        <v>45</v>
      </c>
      <c r="M96" s="9"/>
      <c r="N96" s="12">
        <f t="shared" si="39"/>
        <v>3</v>
      </c>
      <c r="O96" s="13">
        <f t="shared" ref="O96:O103" si="43">M96/6</f>
        <v>0</v>
      </c>
      <c r="P96" s="14"/>
      <c r="Q96" s="15">
        <f t="shared" si="40"/>
        <v>45</v>
      </c>
      <c r="R96" s="16">
        <f t="shared" si="41"/>
        <v>0</v>
      </c>
      <c r="S96" s="15">
        <f t="shared" si="42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38"/>
        <v>15</v>
      </c>
      <c r="L97" s="9">
        <v>30</v>
      </c>
      <c r="M97" s="9"/>
      <c r="N97" s="12">
        <f t="shared" si="39"/>
        <v>2</v>
      </c>
      <c r="O97" s="13">
        <f t="shared" si="43"/>
        <v>0</v>
      </c>
      <c r="P97" s="14"/>
      <c r="Q97" s="15">
        <f t="shared" si="40"/>
        <v>30</v>
      </c>
      <c r="R97" s="16">
        <f t="shared" si="41"/>
        <v>0</v>
      </c>
      <c r="S97" s="15">
        <f t="shared" si="42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38"/>
        <v>15</v>
      </c>
      <c r="L98" s="9">
        <v>60</v>
      </c>
      <c r="M98" s="9"/>
      <c r="N98" s="12">
        <f t="shared" si="39"/>
        <v>4</v>
      </c>
      <c r="O98" s="13">
        <f t="shared" si="43"/>
        <v>0</v>
      </c>
      <c r="P98" s="14"/>
      <c r="Q98" s="15">
        <f t="shared" si="40"/>
        <v>60</v>
      </c>
      <c r="R98" s="16">
        <f t="shared" si="41"/>
        <v>0</v>
      </c>
      <c r="S98" s="15">
        <f t="shared" si="42"/>
        <v>60</v>
      </c>
    </row>
    <row r="99" spans="1:21" s="48" customFormat="1">
      <c r="A99" s="45" t="s">
        <v>122</v>
      </c>
      <c r="B99" s="46" t="s">
        <v>71</v>
      </c>
      <c r="C99" s="47"/>
      <c r="D99" s="46" t="s">
        <v>11</v>
      </c>
      <c r="E99" s="92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si="38"/>
        <v>15</v>
      </c>
      <c r="L99" s="47">
        <v>30</v>
      </c>
      <c r="M99" s="47"/>
      <c r="N99" s="50">
        <f t="shared" si="39"/>
        <v>2</v>
      </c>
      <c r="O99" s="51">
        <f t="shared" si="43"/>
        <v>0</v>
      </c>
      <c r="Q99" s="52">
        <f t="shared" si="40"/>
        <v>30</v>
      </c>
      <c r="R99" s="91">
        <f t="shared" si="41"/>
        <v>0</v>
      </c>
      <c r="S99" s="52">
        <f t="shared" si="42"/>
        <v>30</v>
      </c>
    </row>
    <row r="100" spans="1:21" s="48" customFormat="1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 t="shared" si="38"/>
        <v>15</v>
      </c>
      <c r="L100" s="47">
        <v>60</v>
      </c>
      <c r="M100" s="47"/>
      <c r="N100" s="50">
        <f t="shared" si="39"/>
        <v>4</v>
      </c>
      <c r="O100" s="51">
        <f t="shared" si="43"/>
        <v>0</v>
      </c>
      <c r="Q100" s="52">
        <f t="shared" si="40"/>
        <v>60</v>
      </c>
      <c r="R100" s="91">
        <f t="shared" si="41"/>
        <v>0</v>
      </c>
      <c r="S100" s="52">
        <f t="shared" si="42"/>
        <v>60</v>
      </c>
    </row>
    <row r="101" spans="1:21" s="48" customFormat="1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 t="shared" si="38"/>
        <v>3</v>
      </c>
      <c r="L101" s="47">
        <v>15</v>
      </c>
      <c r="M101" s="47"/>
      <c r="N101" s="50">
        <f t="shared" si="39"/>
        <v>5</v>
      </c>
      <c r="O101" s="51">
        <f t="shared" si="43"/>
        <v>0</v>
      </c>
      <c r="Q101" s="52">
        <f t="shared" si="40"/>
        <v>15</v>
      </c>
      <c r="R101" s="91">
        <f t="shared" si="41"/>
        <v>0</v>
      </c>
      <c r="S101" s="52">
        <f t="shared" si="42"/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si="38"/>
        <v>15</v>
      </c>
      <c r="L102" s="47">
        <v>60</v>
      </c>
      <c r="M102" s="47"/>
      <c r="N102" s="50">
        <f t="shared" si="39"/>
        <v>4</v>
      </c>
      <c r="O102" s="51">
        <f t="shared" si="43"/>
        <v>0</v>
      </c>
      <c r="Q102" s="52">
        <f t="shared" si="40"/>
        <v>60</v>
      </c>
      <c r="R102" s="91">
        <f t="shared" si="41"/>
        <v>0</v>
      </c>
      <c r="S102" s="52">
        <f t="shared" si="42"/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 t="shared" si="38"/>
        <v>3</v>
      </c>
      <c r="L103" s="47">
        <v>15</v>
      </c>
      <c r="M103" s="47"/>
      <c r="N103" s="50">
        <f t="shared" si="39"/>
        <v>5</v>
      </c>
      <c r="O103" s="51">
        <f t="shared" si="43"/>
        <v>0</v>
      </c>
      <c r="Q103" s="52">
        <f t="shared" si="40"/>
        <v>15</v>
      </c>
      <c r="R103" s="91">
        <f t="shared" si="41"/>
        <v>0</v>
      </c>
      <c r="S103" s="52">
        <f t="shared" si="42"/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 t="shared" si="38"/>
        <v>15</v>
      </c>
      <c r="L104" s="47">
        <v>30</v>
      </c>
      <c r="M104" s="47"/>
      <c r="N104" s="50">
        <f t="shared" si="39"/>
        <v>2</v>
      </c>
      <c r="O104" s="51">
        <v>0</v>
      </c>
      <c r="Q104" s="52">
        <f t="shared" si="40"/>
        <v>30</v>
      </c>
      <c r="R104" s="91">
        <f t="shared" si="41"/>
        <v>0</v>
      </c>
      <c r="S104" s="52">
        <f t="shared" si="42"/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 t="shared" si="38"/>
        <v>15</v>
      </c>
      <c r="L105" s="47">
        <v>30</v>
      </c>
      <c r="M105" s="47"/>
      <c r="N105" s="50">
        <f t="shared" si="39"/>
        <v>2</v>
      </c>
      <c r="O105" s="51">
        <f>M105/6</f>
        <v>0</v>
      </c>
      <c r="Q105" s="52">
        <f t="shared" si="40"/>
        <v>30</v>
      </c>
      <c r="R105" s="91">
        <f t="shared" si="41"/>
        <v>0</v>
      </c>
      <c r="S105" s="52">
        <f t="shared" si="42"/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44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45">IF(K110=0,0,M110/1.5)</f>
        <v>0</v>
      </c>
      <c r="S110" s="15">
        <f t="shared" ref="S110:S116" si="46"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44"/>
        <v>15</v>
      </c>
      <c r="L111" s="9">
        <v>30</v>
      </c>
      <c r="M111" s="9"/>
      <c r="N111" s="12">
        <f>L111/K111</f>
        <v>2</v>
      </c>
      <c r="O111" s="13">
        <f t="shared" ref="O111:O116" si="47">M111/6</f>
        <v>0</v>
      </c>
      <c r="P111" s="14"/>
      <c r="Q111" s="15">
        <f>IF(K111=0,0,L111)</f>
        <v>30</v>
      </c>
      <c r="R111" s="16">
        <f t="shared" si="45"/>
        <v>0</v>
      </c>
      <c r="S111" s="15">
        <f t="shared" si="46"/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44"/>
        <v>15</v>
      </c>
      <c r="L112" s="9">
        <v>30</v>
      </c>
      <c r="M112" s="9"/>
      <c r="N112" s="12"/>
      <c r="O112" s="13">
        <f t="shared" si="47"/>
        <v>0</v>
      </c>
      <c r="P112" s="14"/>
      <c r="Q112" s="15"/>
      <c r="R112" s="16">
        <f t="shared" si="45"/>
        <v>0</v>
      </c>
      <c r="S112" s="15">
        <f t="shared" si="46"/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44"/>
        <v>15</v>
      </c>
      <c r="L113" s="9">
        <v>30</v>
      </c>
      <c r="M113" s="9"/>
      <c r="N113" s="12"/>
      <c r="O113" s="13">
        <f t="shared" si="47"/>
        <v>0</v>
      </c>
      <c r="P113" s="14"/>
      <c r="Q113" s="15"/>
      <c r="R113" s="16">
        <f t="shared" si="45"/>
        <v>0</v>
      </c>
      <c r="S113" s="15">
        <f t="shared" si="46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44"/>
        <v>5</v>
      </c>
      <c r="L114" s="9"/>
      <c r="M114" s="9">
        <v>30</v>
      </c>
      <c r="N114" s="12"/>
      <c r="O114" s="13">
        <f t="shared" si="47"/>
        <v>5</v>
      </c>
      <c r="P114" s="14"/>
      <c r="Q114" s="15"/>
      <c r="R114" s="16">
        <f t="shared" si="45"/>
        <v>20</v>
      </c>
      <c r="S114" s="15">
        <f t="shared" si="46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>J115-I115+1</f>
        <v>5</v>
      </c>
      <c r="L115" s="9"/>
      <c r="M115" s="9">
        <v>30</v>
      </c>
      <c r="N115" s="12"/>
      <c r="O115" s="13">
        <f t="shared" si="47"/>
        <v>5</v>
      </c>
      <c r="P115" s="14"/>
      <c r="Q115" s="15"/>
      <c r="R115" s="16">
        <f>IF(K115=0,0,M115/1.5)</f>
        <v>20</v>
      </c>
      <c r="S115" s="15">
        <f t="shared" si="46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44"/>
        <v>5</v>
      </c>
      <c r="L116" s="9"/>
      <c r="M116" s="9">
        <v>30</v>
      </c>
      <c r="N116" s="12"/>
      <c r="O116" s="13">
        <f t="shared" si="47"/>
        <v>5</v>
      </c>
      <c r="P116" s="14"/>
      <c r="Q116" s="15"/>
      <c r="R116" s="16">
        <f t="shared" si="45"/>
        <v>20</v>
      </c>
      <c r="S116" s="15">
        <f t="shared" si="46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48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 t="shared" ref="Q121:Q127" si="49">IF(K121=0,0,L121)</f>
        <v>30</v>
      </c>
      <c r="R121" s="16">
        <f t="shared" ref="R121:R127" si="50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48"/>
        <v>15</v>
      </c>
      <c r="L122" s="9">
        <v>30</v>
      </c>
      <c r="M122" s="9"/>
      <c r="N122" s="12"/>
      <c r="O122" s="13">
        <f t="shared" ref="O122:O127" si="51">M122/6</f>
        <v>0</v>
      </c>
      <c r="P122" s="14"/>
      <c r="Q122" s="15">
        <f t="shared" si="49"/>
        <v>30</v>
      </c>
      <c r="R122" s="16">
        <f t="shared" si="50"/>
        <v>0</v>
      </c>
      <c r="S122" s="15">
        <f t="shared" ref="S122:S127" si="52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48"/>
        <v>15</v>
      </c>
      <c r="L123" s="9">
        <v>30</v>
      </c>
      <c r="M123" s="9"/>
      <c r="N123" s="12">
        <f>L123/K123</f>
        <v>2</v>
      </c>
      <c r="O123" s="13">
        <f t="shared" si="51"/>
        <v>0</v>
      </c>
      <c r="P123" s="14"/>
      <c r="Q123" s="15">
        <f t="shared" si="49"/>
        <v>30</v>
      </c>
      <c r="R123" s="16">
        <f t="shared" si="50"/>
        <v>0</v>
      </c>
      <c r="S123" s="15">
        <f t="shared" si="52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48"/>
        <v>15</v>
      </c>
      <c r="L124" s="9">
        <v>30</v>
      </c>
      <c r="M124" s="9"/>
      <c r="N124" s="12">
        <f>L124/K124</f>
        <v>2</v>
      </c>
      <c r="O124" s="13">
        <f t="shared" si="51"/>
        <v>0</v>
      </c>
      <c r="P124" s="14"/>
      <c r="Q124" s="15">
        <f t="shared" si="49"/>
        <v>30</v>
      </c>
      <c r="R124" s="16">
        <f t="shared" si="50"/>
        <v>0</v>
      </c>
      <c r="S124" s="15">
        <f t="shared" si="52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48"/>
        <v>5</v>
      </c>
      <c r="L125" s="9"/>
      <c r="M125" s="9">
        <v>30</v>
      </c>
      <c r="N125" s="12"/>
      <c r="O125" s="13">
        <f t="shared" si="51"/>
        <v>5</v>
      </c>
      <c r="P125" s="14"/>
      <c r="Q125" s="15">
        <f t="shared" si="49"/>
        <v>0</v>
      </c>
      <c r="R125" s="16">
        <f t="shared" si="50"/>
        <v>20</v>
      </c>
      <c r="S125" s="15">
        <f t="shared" si="52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48"/>
        <v>5</v>
      </c>
      <c r="L126" s="9"/>
      <c r="M126" s="9">
        <v>30</v>
      </c>
      <c r="N126" s="12"/>
      <c r="O126" s="13">
        <f t="shared" si="51"/>
        <v>5</v>
      </c>
      <c r="P126" s="14"/>
      <c r="Q126" s="15">
        <f t="shared" si="49"/>
        <v>0</v>
      </c>
      <c r="R126" s="16">
        <f t="shared" si="50"/>
        <v>20</v>
      </c>
      <c r="S126" s="15">
        <f t="shared" si="52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48"/>
        <v>5</v>
      </c>
      <c r="L127" s="9"/>
      <c r="M127" s="9">
        <v>30</v>
      </c>
      <c r="N127" s="12"/>
      <c r="O127" s="13">
        <f t="shared" si="51"/>
        <v>5</v>
      </c>
      <c r="P127" s="14"/>
      <c r="Q127" s="15">
        <f t="shared" si="49"/>
        <v>0</v>
      </c>
      <c r="R127" s="16">
        <f t="shared" si="50"/>
        <v>20</v>
      </c>
      <c r="S127" s="15">
        <f t="shared" si="52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53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 t="shared" ref="Q132:Q138" si="54">IF(K132=0,0,L132)</f>
        <v>30</v>
      </c>
      <c r="R132" s="16">
        <f t="shared" ref="R132:R138" si="55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53"/>
        <v>15</v>
      </c>
      <c r="L133" s="9">
        <v>30</v>
      </c>
      <c r="M133" s="9"/>
      <c r="N133" s="12">
        <f>L133/K133</f>
        <v>2</v>
      </c>
      <c r="O133" s="13">
        <f t="shared" ref="O133:O138" si="56">M133/6</f>
        <v>0</v>
      </c>
      <c r="P133" s="14"/>
      <c r="Q133" s="15">
        <f t="shared" si="54"/>
        <v>30</v>
      </c>
      <c r="R133" s="16">
        <f t="shared" si="55"/>
        <v>0</v>
      </c>
      <c r="S133" s="15">
        <f t="shared" ref="S133:S138" si="57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53"/>
        <v>15</v>
      </c>
      <c r="L134" s="9">
        <v>30</v>
      </c>
      <c r="M134" s="9"/>
      <c r="N134" s="12">
        <f>L134/K134</f>
        <v>2</v>
      </c>
      <c r="O134" s="13">
        <f t="shared" si="56"/>
        <v>0</v>
      </c>
      <c r="P134" s="14"/>
      <c r="Q134" s="15">
        <f t="shared" si="54"/>
        <v>30</v>
      </c>
      <c r="R134" s="16">
        <f t="shared" si="55"/>
        <v>0</v>
      </c>
      <c r="S134" s="15">
        <f t="shared" si="57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53"/>
        <v>15</v>
      </c>
      <c r="L135" s="9">
        <v>30</v>
      </c>
      <c r="M135" s="9"/>
      <c r="N135" s="12">
        <f>L135/K135</f>
        <v>2</v>
      </c>
      <c r="O135" s="13">
        <f t="shared" si="56"/>
        <v>0</v>
      </c>
      <c r="P135" s="14"/>
      <c r="Q135" s="15">
        <f t="shared" si="54"/>
        <v>30</v>
      </c>
      <c r="R135" s="16">
        <f t="shared" si="55"/>
        <v>0</v>
      </c>
      <c r="S135" s="15">
        <f t="shared" si="57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53"/>
        <v>5</v>
      </c>
      <c r="L136" s="9"/>
      <c r="M136" s="9">
        <v>30</v>
      </c>
      <c r="N136" s="12"/>
      <c r="O136" s="13">
        <f t="shared" si="56"/>
        <v>5</v>
      </c>
      <c r="P136" s="14"/>
      <c r="Q136" s="15">
        <f t="shared" si="54"/>
        <v>0</v>
      </c>
      <c r="R136" s="16">
        <f t="shared" si="55"/>
        <v>20</v>
      </c>
      <c r="S136" s="15">
        <f t="shared" si="57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>J137-I137+1</f>
        <v>5</v>
      </c>
      <c r="L137" s="9"/>
      <c r="M137" s="9">
        <v>30</v>
      </c>
      <c r="N137" s="12"/>
      <c r="O137" s="13">
        <f t="shared" si="56"/>
        <v>5</v>
      </c>
      <c r="P137" s="14"/>
      <c r="Q137" s="15">
        <f t="shared" si="54"/>
        <v>0</v>
      </c>
      <c r="R137" s="16">
        <f>IF(K137=0,0,M137/1.5)</f>
        <v>20</v>
      </c>
      <c r="S137" s="15">
        <f t="shared" si="57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53"/>
        <v>5</v>
      </c>
      <c r="L138" s="9"/>
      <c r="M138" s="9">
        <v>30</v>
      </c>
      <c r="N138" s="12"/>
      <c r="O138" s="13">
        <f t="shared" si="56"/>
        <v>5</v>
      </c>
      <c r="P138" s="14"/>
      <c r="Q138" s="15">
        <f t="shared" si="54"/>
        <v>0</v>
      </c>
      <c r="R138" s="16">
        <f t="shared" si="55"/>
        <v>20</v>
      </c>
      <c r="S138" s="15">
        <f t="shared" si="57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58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59">IF(K142=0,0,M142/1.5)</f>
        <v>0</v>
      </c>
      <c r="S142" s="15">
        <f t="shared" ref="S142:S148" si="60"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58"/>
        <v>15</v>
      </c>
      <c r="L143" s="9">
        <v>30</v>
      </c>
      <c r="M143" s="9"/>
      <c r="N143" s="12">
        <f>L143/K143</f>
        <v>2</v>
      </c>
      <c r="O143" s="13">
        <f t="shared" ref="O143:O148" si="61">M143/6</f>
        <v>0</v>
      </c>
      <c r="P143" s="14"/>
      <c r="Q143" s="15">
        <f>IF(K143=0,0,L143)</f>
        <v>30</v>
      </c>
      <c r="R143" s="16">
        <f t="shared" si="59"/>
        <v>0</v>
      </c>
      <c r="S143" s="15">
        <f t="shared" si="60"/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58"/>
        <v>15</v>
      </c>
      <c r="L144" s="9">
        <v>30</v>
      </c>
      <c r="M144" s="9"/>
      <c r="N144" s="12">
        <f>L144/K144</f>
        <v>2</v>
      </c>
      <c r="O144" s="13">
        <f t="shared" si="61"/>
        <v>0</v>
      </c>
      <c r="P144" s="14"/>
      <c r="Q144" s="15">
        <f>IF(K144=0,0,L144)</f>
        <v>30</v>
      </c>
      <c r="R144" s="16">
        <f t="shared" si="59"/>
        <v>0</v>
      </c>
      <c r="S144" s="15">
        <f t="shared" si="60"/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58"/>
        <v>15</v>
      </c>
      <c r="L145" s="9">
        <v>30</v>
      </c>
      <c r="M145" s="9"/>
      <c r="N145" s="12">
        <f>L145/K145</f>
        <v>2</v>
      </c>
      <c r="O145" s="13">
        <f t="shared" si="61"/>
        <v>0</v>
      </c>
      <c r="P145" s="14"/>
      <c r="Q145" s="15">
        <f>IF(K145=0,0,L145)</f>
        <v>30</v>
      </c>
      <c r="R145" s="16">
        <f t="shared" si="59"/>
        <v>0</v>
      </c>
      <c r="S145" s="15">
        <f t="shared" si="6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58"/>
        <v>5</v>
      </c>
      <c r="L146" s="9"/>
      <c r="M146" s="9">
        <v>30</v>
      </c>
      <c r="N146" s="12"/>
      <c r="O146" s="13">
        <f t="shared" si="61"/>
        <v>5</v>
      </c>
      <c r="P146" s="14"/>
      <c r="Q146" s="15"/>
      <c r="R146" s="16">
        <f t="shared" si="59"/>
        <v>20</v>
      </c>
      <c r="S146" s="15">
        <f t="shared" si="6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58"/>
        <v>5</v>
      </c>
      <c r="L147" s="9"/>
      <c r="M147" s="9">
        <v>30</v>
      </c>
      <c r="N147" s="12"/>
      <c r="O147" s="13">
        <f t="shared" si="61"/>
        <v>5</v>
      </c>
      <c r="P147" s="14"/>
      <c r="Q147" s="15"/>
      <c r="R147" s="16">
        <f t="shared" si="59"/>
        <v>20</v>
      </c>
      <c r="S147" s="15">
        <f t="shared" si="6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58"/>
        <v>5</v>
      </c>
      <c r="L148" s="9"/>
      <c r="M148" s="9">
        <v>30</v>
      </c>
      <c r="N148" s="12"/>
      <c r="O148" s="13">
        <f t="shared" si="61"/>
        <v>5</v>
      </c>
      <c r="P148" s="14"/>
      <c r="Q148" s="15"/>
      <c r="R148" s="16">
        <f t="shared" si="59"/>
        <v>20</v>
      </c>
      <c r="S148" s="15">
        <f t="shared" si="6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8" t="s">
        <v>72</v>
      </c>
      <c r="H152" s="9"/>
      <c r="I152" s="9">
        <v>1</v>
      </c>
      <c r="J152" s="9">
        <v>15</v>
      </c>
      <c r="K152" s="9">
        <f t="shared" ref="K152:K158" si="62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 t="shared" ref="S152:S158" si="63"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8" t="s">
        <v>73</v>
      </c>
      <c r="H153" s="9"/>
      <c r="I153" s="9">
        <v>1</v>
      </c>
      <c r="J153" s="9">
        <v>15</v>
      </c>
      <c r="K153" s="9">
        <f t="shared" si="62"/>
        <v>15</v>
      </c>
      <c r="L153" s="9">
        <v>30</v>
      </c>
      <c r="M153" s="9"/>
      <c r="N153" s="12">
        <f>L153/K153</f>
        <v>2</v>
      </c>
      <c r="O153" s="13">
        <f t="shared" ref="O153:O158" si="64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si="63"/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62"/>
        <v>15</v>
      </c>
      <c r="L154" s="9">
        <v>30</v>
      </c>
      <c r="M154" s="9"/>
      <c r="N154" s="12"/>
      <c r="O154" s="13">
        <f t="shared" si="64"/>
        <v>0</v>
      </c>
      <c r="P154" s="14"/>
      <c r="Q154" s="15">
        <f>IF(K154=0,0,L154)</f>
        <v>30</v>
      </c>
      <c r="R154" s="16"/>
      <c r="S154" s="15">
        <f t="shared" si="6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62"/>
        <v>15</v>
      </c>
      <c r="L155" s="9">
        <v>30</v>
      </c>
      <c r="M155" s="9"/>
      <c r="N155" s="12">
        <f>L155/K155</f>
        <v>2</v>
      </c>
      <c r="O155" s="13">
        <f t="shared" si="64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6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62"/>
        <v>5</v>
      </c>
      <c r="L156" s="9"/>
      <c r="M156" s="9">
        <v>30</v>
      </c>
      <c r="N156" s="12"/>
      <c r="O156" s="13">
        <f t="shared" si="64"/>
        <v>5</v>
      </c>
      <c r="P156" s="14"/>
      <c r="Q156" s="15"/>
      <c r="R156" s="16">
        <f>IF(K156=0,0,M156/1.5)</f>
        <v>20</v>
      </c>
      <c r="S156" s="15">
        <f t="shared" si="6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62"/>
        <v>5</v>
      </c>
      <c r="L157" s="9"/>
      <c r="M157" s="9">
        <v>30</v>
      </c>
      <c r="N157" s="12"/>
      <c r="O157" s="13">
        <f t="shared" si="64"/>
        <v>5</v>
      </c>
      <c r="P157" s="14"/>
      <c r="Q157" s="15"/>
      <c r="R157" s="16">
        <f>IF(K157=0,0,M157/1.5)</f>
        <v>20</v>
      </c>
      <c r="S157" s="15">
        <f t="shared" si="6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62"/>
        <v>5</v>
      </c>
      <c r="L158" s="9"/>
      <c r="M158" s="9">
        <v>30</v>
      </c>
      <c r="N158" s="12"/>
      <c r="O158" s="13">
        <f t="shared" si="64"/>
        <v>5</v>
      </c>
      <c r="P158" s="14"/>
      <c r="Q158" s="15"/>
      <c r="R158" s="16">
        <f>IF(K158=0,0,M158/1.5)</f>
        <v>20</v>
      </c>
      <c r="S158" s="15">
        <f t="shared" si="6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>P162+Q162+R162</f>
        <v>20</v>
      </c>
    </row>
    <row r="163" spans="1:21" s="40" customFormat="1">
      <c r="A163" s="96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>J163-I163+1</f>
        <v>5</v>
      </c>
      <c r="L163" s="39"/>
      <c r="M163" s="39">
        <v>30</v>
      </c>
      <c r="N163" s="42"/>
      <c r="O163" s="43">
        <f>M163/6</f>
        <v>5</v>
      </c>
      <c r="Q163" s="44">
        <f t="shared" ref="Q163:Q172" si="65">IF(K163=0,0,L163)</f>
        <v>0</v>
      </c>
      <c r="R163" s="97">
        <f t="shared" ref="R163:R172" si="66">IF(K163=0,0,M163/1.5)</f>
        <v>20</v>
      </c>
      <c r="S163" s="44">
        <f>P163+Q163+R163</f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>M164/6</f>
        <v>5</v>
      </c>
      <c r="P164" s="14"/>
      <c r="Q164" s="15">
        <f t="shared" si="65"/>
        <v>0</v>
      </c>
      <c r="R164" s="16">
        <f t="shared" si="66"/>
        <v>20</v>
      </c>
      <c r="S164" s="15">
        <f>P164+Q164+R164</f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>J170-I170+1</f>
        <v>5</v>
      </c>
      <c r="L170" s="9"/>
      <c r="M170" s="9">
        <v>30</v>
      </c>
      <c r="N170" s="12"/>
      <c r="O170" s="13">
        <f>M170/6</f>
        <v>5</v>
      </c>
      <c r="P170" s="14"/>
      <c r="Q170" s="15">
        <f t="shared" si="65"/>
        <v>0</v>
      </c>
      <c r="R170" s="16">
        <f t="shared" si="66"/>
        <v>20</v>
      </c>
      <c r="S170" s="15">
        <f>P170+Q170+R170</f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>J171-I171+1</f>
        <v>5</v>
      </c>
      <c r="L171" s="9"/>
      <c r="M171" s="9">
        <v>30</v>
      </c>
      <c r="N171" s="12"/>
      <c r="O171" s="13">
        <f>M171/6</f>
        <v>5</v>
      </c>
      <c r="P171" s="14"/>
      <c r="Q171" s="15">
        <f t="shared" si="65"/>
        <v>0</v>
      </c>
      <c r="R171" s="16">
        <f t="shared" si="66"/>
        <v>20</v>
      </c>
      <c r="S171" s="15">
        <f>P171+Q171+R171</f>
        <v>20</v>
      </c>
    </row>
    <row r="172" spans="1:21" s="40" customFormat="1">
      <c r="A172" s="96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>J172-I172+1</f>
        <v>5</v>
      </c>
      <c r="L172" s="39"/>
      <c r="M172" s="39">
        <v>30</v>
      </c>
      <c r="N172" s="42"/>
      <c r="O172" s="43">
        <f>M172/6</f>
        <v>5</v>
      </c>
      <c r="Q172" s="44">
        <f t="shared" si="65"/>
        <v>0</v>
      </c>
      <c r="R172" s="97">
        <f t="shared" si="66"/>
        <v>20</v>
      </c>
      <c r="S172" s="44">
        <f>P172+Q172+R172</f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>J178-I178+1</f>
        <v>5</v>
      </c>
      <c r="L178" s="9"/>
      <c r="M178" s="9">
        <v>30</v>
      </c>
      <c r="N178" s="12"/>
      <c r="O178" s="13">
        <f>M178/6</f>
        <v>5</v>
      </c>
      <c r="P178" s="14"/>
      <c r="Q178" s="15">
        <f>IF(K178=0,0,L178)</f>
        <v>0</v>
      </c>
      <c r="R178" s="16">
        <f t="shared" ref="R178:R186" si="67">IF(K178=0,0,M178/1.5)</f>
        <v>20</v>
      </c>
      <c r="S178" s="15">
        <f>P178+Q178+R178</f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>J179-I179+1</f>
        <v>5</v>
      </c>
      <c r="L179" s="9"/>
      <c r="M179" s="9">
        <v>30</v>
      </c>
      <c r="N179" s="12"/>
      <c r="O179" s="13">
        <f>M179/6</f>
        <v>5</v>
      </c>
      <c r="P179" s="14"/>
      <c r="Q179" s="15">
        <f>IF(K179=0,0,L179)</f>
        <v>0</v>
      </c>
      <c r="R179" s="16">
        <f t="shared" si="67"/>
        <v>20</v>
      </c>
      <c r="S179" s="15">
        <f>P179+Q179+R179</f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>J180-I180+1</f>
        <v>5</v>
      </c>
      <c r="L180" s="9"/>
      <c r="M180" s="9">
        <v>30</v>
      </c>
      <c r="N180" s="12"/>
      <c r="O180" s="13">
        <f>M180/6</f>
        <v>5</v>
      </c>
      <c r="P180" s="14"/>
      <c r="Q180" s="15">
        <f>IF(K180=0,0,L180)</f>
        <v>0</v>
      </c>
      <c r="R180" s="16">
        <f t="shared" si="67"/>
        <v>20</v>
      </c>
      <c r="S180" s="15">
        <f>P180+Q180+R180</f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>J186-I186+1</f>
        <v>15</v>
      </c>
      <c r="L186" s="9">
        <v>30</v>
      </c>
      <c r="M186" s="9"/>
      <c r="N186" s="12"/>
      <c r="O186" s="13">
        <f>M186/6</f>
        <v>0</v>
      </c>
      <c r="P186" s="14"/>
      <c r="Q186" s="15">
        <f>IF(K186=0,0,L186)</f>
        <v>30</v>
      </c>
      <c r="R186" s="16">
        <f t="shared" si="67"/>
        <v>0</v>
      </c>
      <c r="S186" s="15">
        <f>P186+Q186+R186</f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Theo xưởng</vt:lpstr>
      <vt:lpstr>THEO GV</vt:lpstr>
      <vt:lpstr>THEO PHÒNG HỌC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2016-08-08T05:02:48Z</cp:lastPrinted>
  <dcterms:created xsi:type="dcterms:W3CDTF">2007-12-07T03:19:00Z</dcterms:created>
  <dcterms:modified xsi:type="dcterms:W3CDTF">2016-08-23T14:11:20Z</dcterms:modified>
</cp:coreProperties>
</file>